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6029-Ed Anatomia Patològica i Microbiologia HUVH-ICS\10-SORTIDA\02-PROPIETAT\26-05-07-VALL-HEBRON- Entrega\Pressupost\"/>
    </mc:Choice>
  </mc:AlternateContent>
  <xr:revisionPtr revIDLastSave="0" documentId="8_{52D3541E-306C-496D-9E9E-F947B2E3489E}" xr6:coauthVersionLast="47" xr6:coauthVersionMax="47" xr10:uidLastSave="{00000000-0000-0000-0000-000000000000}"/>
  <bookViews>
    <workbookView xWindow="-120" yWindow="-120" windowWidth="29040" windowHeight="15720" xr2:uid="{80B9BCAF-884F-4649-BC68-9CD02F6C6840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607" i="1" l="1"/>
  <c r="K481" i="1"/>
  <c r="K554" i="1"/>
  <c r="L597" i="1"/>
  <c r="J600" i="1"/>
  <c r="J599" i="1"/>
  <c r="K601" i="1" s="1"/>
  <c r="L591" i="1"/>
  <c r="J594" i="1"/>
  <c r="J593" i="1"/>
  <c r="K595" i="1" s="1"/>
  <c r="L585" i="1"/>
  <c r="J588" i="1"/>
  <c r="J587" i="1"/>
  <c r="K589" i="1" s="1"/>
  <c r="L579" i="1"/>
  <c r="J582" i="1"/>
  <c r="J581" i="1"/>
  <c r="K583" i="1" s="1"/>
  <c r="L573" i="1"/>
  <c r="J576" i="1"/>
  <c r="J575" i="1"/>
  <c r="K577" i="1" s="1"/>
  <c r="L567" i="1"/>
  <c r="J570" i="1"/>
  <c r="J569" i="1"/>
  <c r="K571" i="1" s="1"/>
  <c r="L561" i="1"/>
  <c r="J564" i="1"/>
  <c r="J563" i="1"/>
  <c r="K565" i="1" s="1"/>
  <c r="L555" i="1"/>
  <c r="J558" i="1"/>
  <c r="J557" i="1"/>
  <c r="K559" i="1" s="1"/>
  <c r="K533" i="1"/>
  <c r="L546" i="1"/>
  <c r="J549" i="1"/>
  <c r="J548" i="1"/>
  <c r="K550" i="1" s="1"/>
  <c r="L540" i="1"/>
  <c r="J543" i="1"/>
  <c r="J542" i="1"/>
  <c r="K544" i="1" s="1"/>
  <c r="L534" i="1"/>
  <c r="J537" i="1"/>
  <c r="J536" i="1"/>
  <c r="K538" i="1" s="1"/>
  <c r="K482" i="1"/>
  <c r="L525" i="1"/>
  <c r="J528" i="1"/>
  <c r="J527" i="1"/>
  <c r="K529" i="1" s="1"/>
  <c r="L519" i="1"/>
  <c r="J522" i="1"/>
  <c r="J521" i="1"/>
  <c r="K523" i="1" s="1"/>
  <c r="L513" i="1"/>
  <c r="J516" i="1"/>
  <c r="J515" i="1"/>
  <c r="K517" i="1" s="1"/>
  <c r="L507" i="1"/>
  <c r="J510" i="1"/>
  <c r="J509" i="1"/>
  <c r="K511" i="1" s="1"/>
  <c r="L501" i="1"/>
  <c r="J504" i="1"/>
  <c r="J503" i="1"/>
  <c r="K505" i="1" s="1"/>
  <c r="L495" i="1"/>
  <c r="J498" i="1"/>
  <c r="J497" i="1"/>
  <c r="K499" i="1" s="1"/>
  <c r="L489" i="1"/>
  <c r="J492" i="1"/>
  <c r="J491" i="1"/>
  <c r="K493" i="1" s="1"/>
  <c r="L483" i="1"/>
  <c r="J486" i="1"/>
  <c r="J485" i="1"/>
  <c r="K487" i="1" s="1"/>
  <c r="K458" i="1"/>
  <c r="L474" i="1"/>
  <c r="K477" i="1"/>
  <c r="L469" i="1"/>
  <c r="K472" i="1"/>
  <c r="L464" i="1"/>
  <c r="K467" i="1"/>
  <c r="L459" i="1"/>
  <c r="K462" i="1"/>
  <c r="K4" i="1"/>
  <c r="K451" i="1"/>
  <c r="M452" i="1"/>
  <c r="L454" i="1" s="1"/>
  <c r="K431" i="1"/>
  <c r="L443" i="1"/>
  <c r="J446" i="1"/>
  <c r="J445" i="1"/>
  <c r="K447" i="1" s="1"/>
  <c r="L437" i="1"/>
  <c r="J440" i="1"/>
  <c r="J439" i="1"/>
  <c r="K441" i="1" s="1"/>
  <c r="L432" i="1"/>
  <c r="J434" i="1"/>
  <c r="K435" i="1" s="1"/>
  <c r="K365" i="1"/>
  <c r="L424" i="1"/>
  <c r="J426" i="1"/>
  <c r="K427" i="1" s="1"/>
  <c r="L418" i="1"/>
  <c r="J421" i="1"/>
  <c r="J420" i="1"/>
  <c r="K422" i="1" s="1"/>
  <c r="L398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K416" i="1" s="1"/>
  <c r="L378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K396" i="1" s="1"/>
  <c r="L366" i="1"/>
  <c r="J375" i="1"/>
  <c r="J374" i="1"/>
  <c r="J373" i="1"/>
  <c r="J372" i="1"/>
  <c r="J371" i="1"/>
  <c r="J370" i="1"/>
  <c r="J369" i="1"/>
  <c r="J368" i="1"/>
  <c r="K376" i="1" s="1"/>
  <c r="K259" i="1"/>
  <c r="L343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K361" i="1" s="1"/>
  <c r="L323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K341" i="1" s="1"/>
  <c r="L303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K321" i="1" s="1"/>
  <c r="L283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K301" i="1" s="1"/>
  <c r="L278" i="1"/>
  <c r="J280" i="1"/>
  <c r="K281" i="1" s="1"/>
  <c r="L273" i="1"/>
  <c r="J275" i="1"/>
  <c r="K276" i="1" s="1"/>
  <c r="L268" i="1"/>
  <c r="J270" i="1"/>
  <c r="K271" i="1" s="1"/>
  <c r="L260" i="1"/>
  <c r="J265" i="1"/>
  <c r="J264" i="1"/>
  <c r="J263" i="1"/>
  <c r="J262" i="1"/>
  <c r="K266" i="1" s="1"/>
  <c r="K13" i="1"/>
  <c r="L237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K255" i="1" s="1"/>
  <c r="L222" i="1"/>
  <c r="J230" i="1"/>
  <c r="J224" i="1"/>
  <c r="K235" i="1" s="1"/>
  <c r="L207" i="1"/>
  <c r="J219" i="1"/>
  <c r="J218" i="1"/>
  <c r="J217" i="1"/>
  <c r="J216" i="1"/>
  <c r="J215" i="1"/>
  <c r="J214" i="1"/>
  <c r="J213" i="1"/>
  <c r="J212" i="1"/>
  <c r="J211" i="1"/>
  <c r="J210" i="1"/>
  <c r="J209" i="1"/>
  <c r="K220" i="1" s="1"/>
  <c r="L195" i="1"/>
  <c r="J204" i="1"/>
  <c r="J203" i="1"/>
  <c r="J202" i="1"/>
  <c r="J201" i="1"/>
  <c r="J200" i="1"/>
  <c r="J199" i="1"/>
  <c r="J198" i="1"/>
  <c r="J197" i="1"/>
  <c r="K205" i="1" s="1"/>
  <c r="L182" i="1"/>
  <c r="J192" i="1"/>
  <c r="J191" i="1"/>
  <c r="J190" i="1"/>
  <c r="J189" i="1"/>
  <c r="J188" i="1"/>
  <c r="J187" i="1"/>
  <c r="J186" i="1"/>
  <c r="J185" i="1"/>
  <c r="J184" i="1"/>
  <c r="K193" i="1" s="1"/>
  <c r="L177" i="1"/>
  <c r="J179" i="1"/>
  <c r="K180" i="1" s="1"/>
  <c r="L172" i="1"/>
  <c r="J174" i="1"/>
  <c r="K175" i="1" s="1"/>
  <c r="L167" i="1"/>
  <c r="J169" i="1"/>
  <c r="K170" i="1" s="1"/>
  <c r="L162" i="1"/>
  <c r="J164" i="1"/>
  <c r="K165" i="1" s="1"/>
  <c r="L157" i="1"/>
  <c r="J159" i="1"/>
  <c r="K160" i="1" s="1"/>
  <c r="L145" i="1"/>
  <c r="J154" i="1"/>
  <c r="J153" i="1"/>
  <c r="J152" i="1"/>
  <c r="J151" i="1"/>
  <c r="J150" i="1"/>
  <c r="J149" i="1"/>
  <c r="J148" i="1"/>
  <c r="J147" i="1"/>
  <c r="K155" i="1" s="1"/>
  <c r="L133" i="1"/>
  <c r="J142" i="1"/>
  <c r="J141" i="1"/>
  <c r="J140" i="1"/>
  <c r="J139" i="1"/>
  <c r="J138" i="1"/>
  <c r="J137" i="1"/>
  <c r="J136" i="1"/>
  <c r="J135" i="1"/>
  <c r="K143" i="1" s="1"/>
  <c r="L121" i="1"/>
  <c r="J130" i="1"/>
  <c r="J129" i="1"/>
  <c r="J128" i="1"/>
  <c r="J127" i="1"/>
  <c r="J126" i="1"/>
  <c r="J125" i="1"/>
  <c r="J124" i="1"/>
  <c r="J123" i="1"/>
  <c r="K131" i="1" s="1"/>
  <c r="L116" i="1"/>
  <c r="J118" i="1"/>
  <c r="K119" i="1" s="1"/>
  <c r="L111" i="1"/>
  <c r="J113" i="1"/>
  <c r="K114" i="1" s="1"/>
  <c r="L99" i="1"/>
  <c r="J108" i="1"/>
  <c r="J107" i="1"/>
  <c r="J106" i="1"/>
  <c r="J105" i="1"/>
  <c r="J104" i="1"/>
  <c r="J103" i="1"/>
  <c r="J102" i="1"/>
  <c r="J101" i="1"/>
  <c r="K109" i="1" s="1"/>
  <c r="L87" i="1"/>
  <c r="J96" i="1"/>
  <c r="J95" i="1"/>
  <c r="J94" i="1"/>
  <c r="J93" i="1"/>
  <c r="J92" i="1"/>
  <c r="J91" i="1"/>
  <c r="J90" i="1"/>
  <c r="J89" i="1"/>
  <c r="K97" i="1" s="1"/>
  <c r="L75" i="1"/>
  <c r="J84" i="1"/>
  <c r="J83" i="1"/>
  <c r="J82" i="1"/>
  <c r="J81" i="1"/>
  <c r="J80" i="1"/>
  <c r="J79" i="1"/>
  <c r="J78" i="1"/>
  <c r="J77" i="1"/>
  <c r="K85" i="1" s="1"/>
  <c r="L70" i="1"/>
  <c r="J72" i="1"/>
  <c r="K73" i="1" s="1"/>
  <c r="L64" i="1"/>
  <c r="J67" i="1"/>
  <c r="J66" i="1"/>
  <c r="K68" i="1" s="1"/>
  <c r="L59" i="1"/>
  <c r="J61" i="1"/>
  <c r="K62" i="1" s="1"/>
  <c r="L54" i="1"/>
  <c r="J56" i="1"/>
  <c r="K57" i="1" s="1"/>
  <c r="L34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K52" i="1" s="1"/>
  <c r="L14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K32" i="1" s="1"/>
  <c r="K5" i="1"/>
  <c r="L6" i="1"/>
  <c r="J8" i="1"/>
  <c r="K9" i="1" s="1"/>
  <c r="M601" i="1" l="1"/>
  <c r="M597" i="1" s="1"/>
  <c r="K597" i="1"/>
  <c r="M595" i="1"/>
  <c r="M591" i="1" s="1"/>
  <c r="K591" i="1"/>
  <c r="M589" i="1"/>
  <c r="M585" i="1" s="1"/>
  <c r="K585" i="1"/>
  <c r="M583" i="1"/>
  <c r="M579" i="1" s="1"/>
  <c r="K579" i="1"/>
  <c r="M577" i="1"/>
  <c r="M573" i="1" s="1"/>
  <c r="K573" i="1"/>
  <c r="M571" i="1"/>
  <c r="M567" i="1" s="1"/>
  <c r="K567" i="1"/>
  <c r="K561" i="1"/>
  <c r="M565" i="1"/>
  <c r="M561" i="1" s="1"/>
  <c r="M559" i="1"/>
  <c r="M555" i="1" s="1"/>
  <c r="K555" i="1"/>
  <c r="M550" i="1"/>
  <c r="M546" i="1" s="1"/>
  <c r="K546" i="1"/>
  <c r="M544" i="1"/>
  <c r="M540" i="1" s="1"/>
  <c r="K540" i="1"/>
  <c r="M538" i="1"/>
  <c r="M534" i="1" s="1"/>
  <c r="L552" i="1" s="1"/>
  <c r="K534" i="1"/>
  <c r="M529" i="1"/>
  <c r="M525" i="1" s="1"/>
  <c r="K525" i="1"/>
  <c r="M523" i="1"/>
  <c r="M519" i="1" s="1"/>
  <c r="K519" i="1"/>
  <c r="K513" i="1"/>
  <c r="M517" i="1"/>
  <c r="M513" i="1" s="1"/>
  <c r="M511" i="1"/>
  <c r="M507" i="1" s="1"/>
  <c r="K507" i="1"/>
  <c r="K501" i="1"/>
  <c r="M505" i="1"/>
  <c r="M501" i="1" s="1"/>
  <c r="M499" i="1"/>
  <c r="M495" i="1" s="1"/>
  <c r="K495" i="1"/>
  <c r="M493" i="1"/>
  <c r="M489" i="1" s="1"/>
  <c r="K489" i="1"/>
  <c r="M487" i="1"/>
  <c r="M483" i="1" s="1"/>
  <c r="L531" i="1" s="1"/>
  <c r="K483" i="1"/>
  <c r="M477" i="1"/>
  <c r="M474" i="1" s="1"/>
  <c r="K474" i="1"/>
  <c r="M472" i="1"/>
  <c r="M469" i="1" s="1"/>
  <c r="K469" i="1"/>
  <c r="M467" i="1"/>
  <c r="M464" i="1" s="1"/>
  <c r="K464" i="1"/>
  <c r="K459" i="1"/>
  <c r="M462" i="1"/>
  <c r="M459" i="1" s="1"/>
  <c r="L479" i="1" s="1"/>
  <c r="M454" i="1"/>
  <c r="M451" i="1" s="1"/>
  <c r="L451" i="1"/>
  <c r="K443" i="1"/>
  <c r="M447" i="1"/>
  <c r="M443" i="1" s="1"/>
  <c r="M441" i="1"/>
  <c r="M437" i="1" s="1"/>
  <c r="K437" i="1"/>
  <c r="M435" i="1"/>
  <c r="M432" i="1" s="1"/>
  <c r="L449" i="1" s="1"/>
  <c r="K432" i="1"/>
  <c r="M427" i="1"/>
  <c r="M424" i="1" s="1"/>
  <c r="K424" i="1"/>
  <c r="K418" i="1"/>
  <c r="M422" i="1"/>
  <c r="M418" i="1" s="1"/>
  <c r="M416" i="1"/>
  <c r="M398" i="1" s="1"/>
  <c r="K398" i="1"/>
  <c r="K378" i="1"/>
  <c r="M396" i="1"/>
  <c r="M378" i="1" s="1"/>
  <c r="K366" i="1"/>
  <c r="M376" i="1"/>
  <c r="M366" i="1" s="1"/>
  <c r="L429" i="1" s="1"/>
  <c r="M361" i="1"/>
  <c r="M343" i="1" s="1"/>
  <c r="K343" i="1"/>
  <c r="K323" i="1"/>
  <c r="M341" i="1"/>
  <c r="M323" i="1" s="1"/>
  <c r="K303" i="1"/>
  <c r="M321" i="1"/>
  <c r="M303" i="1" s="1"/>
  <c r="M301" i="1"/>
  <c r="M283" i="1" s="1"/>
  <c r="K283" i="1"/>
  <c r="M281" i="1"/>
  <c r="M278" i="1" s="1"/>
  <c r="K278" i="1"/>
  <c r="M276" i="1"/>
  <c r="M273" i="1" s="1"/>
  <c r="K273" i="1"/>
  <c r="M271" i="1"/>
  <c r="M268" i="1" s="1"/>
  <c r="K268" i="1"/>
  <c r="K260" i="1"/>
  <c r="M266" i="1"/>
  <c r="M260" i="1" s="1"/>
  <c r="L363" i="1" s="1"/>
  <c r="M255" i="1"/>
  <c r="M237" i="1" s="1"/>
  <c r="K237" i="1"/>
  <c r="K222" i="1"/>
  <c r="M235" i="1"/>
  <c r="M222" i="1" s="1"/>
  <c r="K207" i="1"/>
  <c r="M220" i="1"/>
  <c r="M207" i="1" s="1"/>
  <c r="K195" i="1"/>
  <c r="M205" i="1"/>
  <c r="M195" i="1" s="1"/>
  <c r="K182" i="1"/>
  <c r="M193" i="1"/>
  <c r="M182" i="1" s="1"/>
  <c r="M180" i="1"/>
  <c r="M177" i="1" s="1"/>
  <c r="K177" i="1"/>
  <c r="K172" i="1"/>
  <c r="M175" i="1"/>
  <c r="M172" i="1" s="1"/>
  <c r="M170" i="1"/>
  <c r="M167" i="1" s="1"/>
  <c r="K167" i="1"/>
  <c r="M165" i="1"/>
  <c r="M162" i="1" s="1"/>
  <c r="K162" i="1"/>
  <c r="M160" i="1"/>
  <c r="M157" i="1" s="1"/>
  <c r="K157" i="1"/>
  <c r="K145" i="1"/>
  <c r="M155" i="1"/>
  <c r="M145" i="1" s="1"/>
  <c r="M143" i="1"/>
  <c r="M133" i="1" s="1"/>
  <c r="K133" i="1"/>
  <c r="M131" i="1"/>
  <c r="M121" i="1" s="1"/>
  <c r="K121" i="1"/>
  <c r="M119" i="1"/>
  <c r="M116" i="1" s="1"/>
  <c r="K116" i="1"/>
  <c r="K111" i="1"/>
  <c r="M114" i="1"/>
  <c r="M111" i="1" s="1"/>
  <c r="K99" i="1"/>
  <c r="M109" i="1"/>
  <c r="M99" i="1" s="1"/>
  <c r="K87" i="1"/>
  <c r="M97" i="1"/>
  <c r="M87" i="1" s="1"/>
  <c r="M85" i="1"/>
  <c r="M75" i="1" s="1"/>
  <c r="K75" i="1"/>
  <c r="K70" i="1"/>
  <c r="M73" i="1"/>
  <c r="M70" i="1" s="1"/>
  <c r="K64" i="1"/>
  <c r="M68" i="1"/>
  <c r="M64" i="1" s="1"/>
  <c r="M62" i="1"/>
  <c r="M59" i="1" s="1"/>
  <c r="K59" i="1"/>
  <c r="K54" i="1"/>
  <c r="M57" i="1"/>
  <c r="M54" i="1" s="1"/>
  <c r="M52" i="1"/>
  <c r="M34" i="1" s="1"/>
  <c r="K34" i="1"/>
  <c r="K14" i="1"/>
  <c r="M32" i="1"/>
  <c r="M14" i="1" s="1"/>
  <c r="L257" i="1" s="1"/>
  <c r="K6" i="1"/>
  <c r="M9" i="1"/>
  <c r="M6" i="1" s="1"/>
  <c r="L11" i="1" s="1"/>
  <c r="M552" i="1" l="1"/>
  <c r="M533" i="1" s="1"/>
  <c r="L533" i="1"/>
  <c r="M531" i="1"/>
  <c r="M482" i="1" s="1"/>
  <c r="L482" i="1"/>
  <c r="L458" i="1"/>
  <c r="M479" i="1"/>
  <c r="M458" i="1" s="1"/>
  <c r="L431" i="1"/>
  <c r="M449" i="1"/>
  <c r="M431" i="1" s="1"/>
  <c r="M429" i="1"/>
  <c r="M365" i="1" s="1"/>
  <c r="L365" i="1"/>
  <c r="M363" i="1"/>
  <c r="M259" i="1" s="1"/>
  <c r="L259" i="1"/>
  <c r="M257" i="1"/>
  <c r="M13" i="1" s="1"/>
  <c r="L13" i="1"/>
  <c r="L5" i="1"/>
  <c r="M11" i="1"/>
  <c r="M5" i="1" s="1"/>
  <c r="L456" i="1" s="1"/>
  <c r="L603" i="1"/>
  <c r="M456" i="1" l="1"/>
  <c r="M4" i="1" s="1"/>
  <c r="L4" i="1"/>
  <c r="L554" i="1"/>
  <c r="M603" i="1"/>
  <c r="M554" i="1" s="1"/>
  <c r="L605" i="1" s="1"/>
  <c r="L481" i="1" l="1"/>
  <c r="M605" i="1"/>
  <c r="M481" i="1" s="1"/>
  <c r="L608" i="1" s="1"/>
  <c r="M60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PC-14</author>
  </authors>
  <commentList>
    <comment ref="A3" authorId="0" shapeId="0" xr:uid="{A75E5889-3FB3-4485-B5F6-BAD698365B24}">
      <text>
        <r>
          <rPr>
            <b/>
            <sz val="9"/>
            <color indexed="81"/>
            <rFont val="Tahoma"/>
            <family val="2"/>
          </rPr>
          <t>Código único que identifica el concepto. Ver colores en "Entorno de trabajo: Apariencia"
Es el primer campo que hay que rellenar para crear un concepto.
Al escribir un código:
• Si no existe en la obra, se crea un concepto nuevo
• Si ya figura en otro lugar de la obra, se inserta también bajo el concepto superior
• Si deriva de un concepto paramétrico, se inserta el concepto derivado
Es sensible a la opción "Archivo: Entorno de trabajo: Generales: Aceptar códigos en minúsculas"
Los conceptos de tipo subtotal calculan la suma de los importes de los conceptos anteriores y sus códigos comienzan por el carácter 'Ʃ'. Pueden incluirse varios niveles de subtotales jerárquicos. Para insertar 'Ʃ' abra el "Mapa de caracteres" de Windows y busque el símbolo "Suma".
Los conceptos de tipo porcentaje calculan un porcentaje sobre los importes de los conceptos que están por encima de ellos en un análisis de precios y sus códigos contienen el símbolo '%'.
Los conceptos cuyo código comienza por 'Ʃ%', 'ƩƩ%' o 'ƩƩƩ%' calculan porcentajes sobre los distintos niveles de subtotales.</t>
        </r>
      </text>
    </comment>
    <comment ref="B3" authorId="0" shapeId="0" xr:uid="{2F5A2E4D-F8B0-4A98-B9C1-24EAEE55987D}">
      <text>
        <r>
          <rPr>
            <b/>
            <sz val="9"/>
            <color indexed="81"/>
            <rFont val="Tahoma"/>
            <family val="2"/>
          </rPr>
          <t>Naturaleza del concepto o de la entidad (ver menú contextual)</t>
        </r>
      </text>
    </comment>
    <comment ref="C3" authorId="0" shapeId="0" xr:uid="{184380BD-17FA-4D84-AC83-EF6AC90F7E38}">
      <text>
        <r>
          <rPr>
            <b/>
            <sz val="9"/>
            <color indexed="81"/>
            <rFont val="Tahoma"/>
            <family val="2"/>
          </rPr>
          <t>Unidad de medida a la que se refiere el precio unitario
Las unidades de tiempo de la maquinaria y la mano de obra afectan a los cálculos de duraciones y recursos
D*, d*: Dias x Horas laborables del día (Obra.CalcDurLab)
S*, s*, W*, w*: Semanas x 5 días
M*, m*: Meses x Días laborables del mes (Obra.CalcDurMes)
A*, a*, Y*, y*: Años x 12</t>
        </r>
      </text>
    </comment>
    <comment ref="D3" authorId="0" shapeId="0" xr:uid="{4A9C230E-91CF-4AF7-9F54-C2C8B45C0B03}">
      <text>
        <r>
          <rPr>
            <b/>
            <sz val="9"/>
            <color indexed="81"/>
            <rFont val="Tahoma"/>
            <family val="2"/>
          </rPr>
          <t>Texto breve que facilita la visualización, la búsqueda y la impresión del concepto en lugar del texto
El color corresponde al estado, que se modifica con el menú contextual, actualizándose la fecha del color correspondiente</t>
        </r>
      </text>
    </comment>
    <comment ref="E3" authorId="0" shapeId="0" xr:uid="{BC1A0A0F-D29B-49A6-B20C-F1A6B9B078F8}">
      <text>
        <r>
          <rPr>
            <b/>
            <sz val="9"/>
            <color indexed="81"/>
            <rFont val="Tahoma"/>
            <family val="2"/>
          </rPr>
          <t>Revit: "-" + Texto del parámetro "Comentarios" del elemento
Si no existe se compone con: Planta + Orientación + Área + Zona + TipoBIM
Fondo: color de "EstadoPres"</t>
        </r>
      </text>
    </comment>
    <comment ref="F3" authorId="0" shapeId="0" xr:uid="{52DA0FC0-1A75-4A74-A992-E7C2F8DEC8F3}">
      <text>
        <r>
          <rPr>
            <b/>
            <sz val="9"/>
            <color indexed="81"/>
            <rFont val="Tahoma"/>
            <family val="2"/>
          </rPr>
          <t>Columna A: Número de unidades iguales de la línea de medición</t>
        </r>
      </text>
    </comment>
    <comment ref="G3" authorId="0" shapeId="0" xr:uid="{C8083C31-0744-4972-BDD6-D03A72F4F091}">
      <text>
        <r>
          <rPr>
            <b/>
            <sz val="9"/>
            <color indexed="81"/>
            <rFont val="Tahoma"/>
            <family val="2"/>
          </rPr>
          <t>Columna B: Longitud de la línea de medición</t>
        </r>
      </text>
    </comment>
    <comment ref="H3" authorId="0" shapeId="0" xr:uid="{83E9FED8-29C3-4918-A13B-9356612E2873}">
      <text>
        <r>
          <rPr>
            <b/>
            <sz val="9"/>
            <color indexed="81"/>
            <rFont val="Tahoma"/>
            <family val="2"/>
          </rPr>
          <t>Columna C: Anchura de la línea de medición</t>
        </r>
      </text>
    </comment>
    <comment ref="I3" authorId="0" shapeId="0" xr:uid="{F5EF91F6-2F10-4E6D-A29A-65607A5580C3}">
      <text>
        <r>
          <rPr>
            <b/>
            <sz val="9"/>
            <color indexed="81"/>
            <rFont val="Tahoma"/>
            <family val="2"/>
          </rPr>
          <t>Columna D: Altura de la línea de medición</t>
        </r>
      </text>
    </comment>
    <comment ref="J3" authorId="0" shapeId="0" xr:uid="{09AAD628-4D20-404A-8A9C-350DA71FB258}">
      <text>
        <r>
          <rPr>
            <b/>
            <sz val="9"/>
            <color indexed="81"/>
            <rFont val="Tahoma"/>
            <family val="2"/>
          </rPr>
          <t>Cantidad
Verde: Referencia a otra partida 
Naranja: Fórmula de medición 
Azul: Expresión 
Magenta: Calculado a partir de las dimensiones 
Negro: Introducido directamente</t>
        </r>
      </text>
    </comment>
    <comment ref="K3" authorId="0" shapeId="0" xr:uid="{44DB8EEB-7BEF-4113-9ABE-76FA8F5FD6B1}">
      <text>
        <r>
          <rPr>
            <b/>
            <sz val="9"/>
            <color indexed="81"/>
            <rFont val="Tahoma"/>
            <family val="2"/>
          </rPr>
          <t>Cantidad o rendimiento del concepto en su superior en el presupuesto
Magenta: Proviene de las líneas de medición 
Negro: Si se introduce por el usuario se retiran del presupuesto las líneas de medición, si existen
Fondo gris: Puede anularse para no tener en cuenta la cantidad del concepto en un superior determinado</t>
        </r>
      </text>
    </comment>
    <comment ref="L3" authorId="0" shapeId="0" xr:uid="{D5B2DC37-B9D3-4583-B674-7200284D68BA}">
      <text>
        <r>
          <rPr>
            <b/>
            <sz val="9"/>
            <color indexed="81"/>
            <rFont val="Tahoma"/>
            <family val="2"/>
          </rPr>
          <t>Precio unitario principal del concepto
Puede ser el precio del presupuesto, de venta o de oferta
Cuando se usan precios de coste y de venta el coste estimado figura en el precio objetivo "Obj"
Magenta: Calculado a partir de los conceptos inferiores, si se modifica pasa a ser bloqueado
Rojo: Bloqueado, puede ser distinto al resultante de sus inferiores
Fondo gris: Anulado, el concepto no interviene en el presupuesto
Precios.Pres
Precio asignado a la entidad que aparece en las ventanas de precios múltiples, como divisas, precios y ofertantes
Negro: Introducido por usuario
Magenta: Calculado
Fondo rosa: Valor de defecto</t>
        </r>
      </text>
    </comment>
    <comment ref="M3" authorId="0" shapeId="0" xr:uid="{064B76F0-42A1-465C-90CC-F3EE57CF1036}">
      <text>
        <r>
          <rPr>
            <b/>
            <sz val="9"/>
            <color indexed="81"/>
            <rFont val="Tahoma"/>
            <family val="2"/>
          </rPr>
          <t>Presupuesto vigente, suma de presupuesto inicial y modificaciones aprobadas
Incluye costes indirectos (PEM) si esta definido el porcentaje
Magenta: El producto de la cantidad por el precio del presupuesto está afectado por la producción, la dificultad, un factor, los costes indirectos o la divisa</t>
        </r>
      </text>
    </comment>
  </commentList>
</comments>
</file>

<file path=xl/sharedStrings.xml><?xml version="1.0" encoding="utf-8"?>
<sst xmlns="http://schemas.openxmlformats.org/spreadsheetml/2006/main" count="1096" uniqueCount="345">
  <si>
    <t>Ed Anatomia Patològica i Microbiologia HUVH-ICS</t>
  </si>
  <si>
    <t>Presupuesto</t>
  </si>
  <si>
    <t>Código</t>
  </si>
  <si>
    <t>Nat</t>
  </si>
  <si>
    <t>Ud</t>
  </si>
  <si>
    <t>Resumen</t>
  </si>
  <si>
    <t>Comentario</t>
  </si>
  <si>
    <t>N</t>
  </si>
  <si>
    <t>Longitud</t>
  </si>
  <si>
    <t>Anchura</t>
  </si>
  <si>
    <t>Altura</t>
  </si>
  <si>
    <t>Cantidad</t>
  </si>
  <si>
    <t>CanPres</t>
  </si>
  <si>
    <t>Pres</t>
  </si>
  <si>
    <t>ImpPres</t>
  </si>
  <si>
    <t>01</t>
  </si>
  <si>
    <t>Capítulo</t>
  </si>
  <si>
    <t/>
  </si>
  <si>
    <t>Protecció Contra Incendis</t>
  </si>
  <si>
    <t>01.01</t>
  </si>
  <si>
    <t>Nota Instal·lacions PCI</t>
  </si>
  <si>
    <t>NOTA0032</t>
  </si>
  <si>
    <t>Partida</t>
  </si>
  <si>
    <t>.</t>
  </si>
  <si>
    <t>Nota nº 1 - Contraincendis</t>
  </si>
  <si>
    <t>Nota nº 1 - Contraincendis
Aquest capítol inclou, la instal·lació completa de protecció contra incendis completament acabada segons projecte tècnic d'instal·lacions format per documentació gràfica, memòries i plecs de condicions. Incloent realització de segellat de forats i buits de pas d'instal·lacions. Fins i tot collarins intumescents, comportes tallafocs, saquets intumescents, etc. Col·locació de suports i en general tots els elements per deixar la instal·lació totalment acabada. Inclús transport de la maquinària fins a l'obra, proves i certificats dels aparells i de la instal·lació. Inclou la legalització de les instal·lacions en indústria.
S'ha de tenir en compte l'obligatorietat de:
 - Homologació i certificació de tots els materials.
 - Instruccions d'ús i garanties.
 - Realització i lliurament de protocols de proves de la instal·lació segons normativa aplicable.
 - Certificats d'instal·lació.
 - Posada en funcionament de la mateixa, així com formació de dossier amb manuals d'utilització, garanties, manteniment bàsic de la instal·lació.
 - Plànols asbuilt en autocad.
Normativa d'obligat compliment:
 - L'específica per a cada un dels materials utilitzats en el projecte
 - DB SI Seguretat en cas d'incendi. Codi Tècnic de l'Edificació (CTE). Part II. Document bàsic SI.
 - Real Decreto 513/2017, de 22 de mayo, por el que se aprueba el Reglamento de instalaciones de protección contra incendios.
 - DB SUA Seguretat d'utilització i accessibilitat. Codi Tècnic de l'Edificació (CTE). Document bàsic SUA.
 - DB HE Estalvi d'energia. Codi Tècnic de l'Edificació (CTE). Part II. Document Bàsic HE.
 - Execució:. Codi Tècnic de l'Edificació (CTE). Part II. Document Bàsic HS.
 - Disposicions d'aplicació de la Directiva del Parlament Europeu i del Consell, 97/23 / CE, relativa als equips de pressió i es modifica el Reial Decret 1244/1979, de 4 d'abril, que va aprovar el Reglament d'aparells a pressió.
 - Classificació dels productes de construcció i dels elements constructius en funció de les seves propietats de reacció i de resistència davant del foc. Reial Decret 312/2005, de 18 de març, del Ministeri de la Presidència.</t>
  </si>
  <si>
    <t>Edifici</t>
  </si>
  <si>
    <t>Edifici Anatomia Patòlogica y Micorbiologia</t>
  </si>
  <si>
    <t>Total NOTA0032</t>
  </si>
  <si>
    <t>Total 01.01</t>
  </si>
  <si>
    <t>01.02</t>
  </si>
  <si>
    <t>Detecció</t>
  </si>
  <si>
    <t>P21GH-Y000</t>
  </si>
  <si>
    <t>u</t>
  </si>
  <si>
    <t>Desmuntatge d’instal·lació existent de detecció d’incendis</t>
  </si>
  <si>
    <t>Desmuntatge, dins de la zona a acondicionar (per a una superfície ≤ 250 m²), de la instal·lació existent de detecció d’incendis, cablejat, detectors, polsadors, sirenes, mòduls, bases, caixes de derivació, suports i resta d’elements associats, amb retirada acurada, identificació, classificació i emmagatzematge dels elements desmuntats que hagin de conservar-se. Inclou la substitució dels elements que no funcionin correctament, així com la retirada dels materials no conservables, la càrrega, transport a gestor autoritzat i tots els tràmits i gestions necessaris per al tractament dels residus generats, totalment acabat.</t>
  </si>
  <si>
    <t>Edif.Microbiologia</t>
  </si>
  <si>
    <t>Microbiologia</t>
  </si>
  <si>
    <t>PL.Soterrani</t>
  </si>
  <si>
    <t>Pl.Baixa</t>
  </si>
  <si>
    <t>Pl.Primera</t>
  </si>
  <si>
    <t>Pl.Segona</t>
  </si>
  <si>
    <t>Pl.Tercera</t>
  </si>
  <si>
    <t>Pl.Cuarta</t>
  </si>
  <si>
    <t>Pl.Quinta</t>
  </si>
  <si>
    <t>Edif. Anato. Patòlogica</t>
  </si>
  <si>
    <t>Anat. Paòlogica</t>
  </si>
  <si>
    <t>Total P21GH-Y000</t>
  </si>
  <si>
    <t>P21GH-Y009</t>
  </si>
  <si>
    <t>Desmuntatge i nova ubicació de polsador segons normativa</t>
  </si>
  <si>
    <t>Desmuntatge de polsador manual existent, amb retirada de l’element, anul·lació del punt d’instal·lació actual, reparació, segellat i restitució del parament afectat segons acabat existent, i obertura de nou buit per a la instal·lació del polsador en la nova ubicació, col·locat a una alçada no inferior a 80 cm ni superior a 120 cm respecte del nivell del terra, incloent tots els treballs auxiliars necessaris, totalment acabat.</t>
  </si>
  <si>
    <t>Total P21GH-Y009</t>
  </si>
  <si>
    <t>PM12-Y001</t>
  </si>
  <si>
    <t>Desmontatge de central d'extinció existent</t>
  </si>
  <si>
    <t>Desmuntatge de central d’extinció existent per substitució, incloent desconnexió elèctrica i de senyals, etiquetat i desmuntatge de cablejat/borneres, retirada de la central i accessoris, anulat provisional de connexions si cal, i càrrega/retirada del material a zona d’acopi o gestor autoritzat, segons plànols i plec de condicions.</t>
  </si>
  <si>
    <t>Total PM12-Y001</t>
  </si>
  <si>
    <t>PM12-Y002</t>
  </si>
  <si>
    <t>Central detecció Analògica Detnov, model CAD-250</t>
  </si>
  <si>
    <t>Substitució, subministrament i instal·lació de central modular de detecció d’incendis analògica ampliable fins a 32 llaços mitjançant targetes de 2 llaços i caixes d’expansió, amb capacitat de fins a 10’’ per a gestió gràfica, 2048 zones, 256 àrees i 1024 grups. Inclou registre històric de fins a 1.000.000 d’esdeveniments, software gratuït de configuració i manteniment, configuració mitjançant port USB o Ethernet, 2 sortides de sirenes supervisades, 2 sortides de relé lliures de tensió en placa i 1 entrada tècnica, així com sortida auxiliar de 24 V 500 mA. Connectable en xarxa NT-network fins a 64 nodes mitjançant RS485 o fibra òptica, amb port Ethernet en placa mare per a programació i telemanteniment remot, compatible amb Dentov Cloud i sortida Modbus IP. Possibilitat de connexió a CRA mitjançant mòdul corresponent i ampliació d’autonomia mitjançant alimentació externa. Cabina metàl·lica, multilingüe, conforme a certificació CPR i normes EN 54-2, EN 54-4 i EN 54-13. Inclou tots els elements necessaris per a la seva correcta instal·lació, muntatge, connexió, programació, proves de funcionament i posada en servei, totalment instal·lada i en correcte funcionament.
Marca DETNOV. Model CAD-250</t>
  </si>
  <si>
    <t>Total PM12-Y002</t>
  </si>
  <si>
    <t>PM12-Y003</t>
  </si>
  <si>
    <t>Bateria de plom estanca de 12 Vcc i 24 A</t>
  </si>
  <si>
    <t>Subministrament i muntatge de bateria de plom estanca de 12 Vcc i 24 Ah, apta per a sistemes de detecció i alarma d’incendis o equips auxiliars de PCI, incloent-hi connexionat, accessoris, terminals, petits materials, col·locació, verificació i proves de funcionament, totalment instal·lada i en correcte funcionament.</t>
  </si>
  <si>
    <t>Microbiologia Gas</t>
  </si>
  <si>
    <t>Total PM12-Y003</t>
  </si>
  <si>
    <t>PM12-Y004</t>
  </si>
  <si>
    <t>Targeta d’expansió microprocessada de 2 llaços</t>
  </si>
  <si>
    <t>Subministrament i muntatge de targeta d’expansió microprocessada de 2 llaços, marca DETNOV model TBUD-250, amb capacitat de 500 direccions i 250 elements per llaç, compatible amb centrals analògiques CAD-250, incloent connexió, configuració, accessoris, proves i posada en servei, totalment instal·lada i en funcionament.</t>
  </si>
  <si>
    <t>Total PM12-Y004</t>
  </si>
  <si>
    <t>PM12-Y005</t>
  </si>
  <si>
    <t>Detector òptic de fums per a sistema analògic+base superfície,munt.</t>
  </si>
  <si>
    <t>Subministrament i muntatge de detector òptic de fums analògic, marca DETNOV model DOD-220A-I, amb aïllador incorporat, LED d’estat i compensació de brutícia, incloent base de connexió model Z-200-H amb entrada de tub vist, accessoris, petit material, connexió, proves i posada en servei, totalment instal·lat i en funcionament.</t>
  </si>
  <si>
    <t>Total PM12-Y005</t>
  </si>
  <si>
    <t>PM12-Y006</t>
  </si>
  <si>
    <t>Polsador d’alarma analògic rearmable amb aïllador i tapa de protecció,UNE-EN 54-11,munt.superf.</t>
  </si>
  <si>
    <t>Subministrament i muntatge de polsador manual d’alarma analògic rearmable per a sistema de detecció d’incendis, marca DETNOV model MAD-451-I, amb aïllador incorporat, indicador lluminós d’estat i clau de rearmament, apte per a muntatge en superfície, incloent tapa basculant de protecció model TBD-450-IW, així com accessoris, petit material, fixacions, muntatge, connexió, comprovació, proves de funcionament i posada en servei, totalment instal·lat i en correcte funcionament, conforme a EN 54-11 i EN 54-17.</t>
  </si>
  <si>
    <t>Total PM12-Y006</t>
  </si>
  <si>
    <t>PM12-Y007</t>
  </si>
  <si>
    <t>Sirena òptica-acústica+ base+ aïllador, superfície,munt.</t>
  </si>
  <si>
    <t>Subministrament i muntatge de sirena analògica de paret amb flaix, marca DETNOV model MAD-565-I, de color vermell, amb aïllador incorporat per a connexió directa al llaç, amb 32 tons i 2 volums configurables, potència acústica de 95 dB a 100 dB segons el to seleccionat, apta per a instal·lació interior, grau de protecció IP65 i base alta per a entrada de tub vist. Alimentada directament des del llaç o mitjançant font externa EN 54-4, ocupa una direcció al llaç. Inclou accessoris, petit material, fixacions, muntatge, connexió, configuració, comprovacions, proves de funcionament i posada en servei, totalment instal·lada i en correcte funcionament, conforme a EN 54-3, EN 54-23 i EN 54-17.</t>
  </si>
  <si>
    <t>Total PM12-Y007</t>
  </si>
  <si>
    <t>PM12-Y008</t>
  </si>
  <si>
    <t>Total PM12-Y008</t>
  </si>
  <si>
    <t>PM12-Y009</t>
  </si>
  <si>
    <t>Subministrament i muntatge de targeta d’expansió microprocessada de 2 llaços, marca Notifier, amb capacitat de 500 direccions i 250 elements per llaç, compatible amb centrals analògiques, incloent connexió, configuració, accessoris, proves i posada en servei, totalment instal·lada i en funcionament.</t>
  </si>
  <si>
    <t>Total PM12-Y009</t>
  </si>
  <si>
    <t>PM17-Y010</t>
  </si>
  <si>
    <t>Polsador alarma,instal·lació analògica,manual+rearmable,direccionable,UNE-EN 54-11,munt.superf.</t>
  </si>
  <si>
    <t>Polsador d'alarma per a instal·lació contra incendis analògica, accionament manual per canvi posició d'element fràgil (rearmable), direccionable, segons norma UNE-EN 54-11, muntat superficialment. Marca Honeywell / Notifier.</t>
  </si>
  <si>
    <t>Total PM17-Y010</t>
  </si>
  <si>
    <t>PM18-Y011</t>
  </si>
  <si>
    <t>Sirena electr.,instal.convencional/analògica,100dB,senyal llumi.+multitò,IP-54,UNE-EN 54-3,col.int.</t>
  </si>
  <si>
    <t>Sirena electrònica per a instal·lació analògica, nivell de potència acústica 100 dB,Marca Honeywell, amb senyal lluminós i so multitò, grau de protecció IP-54, fabricada segons la norma UNE-EN 54-3, col·locada a l'interior. Marca Honeywell / Notifier.</t>
  </si>
  <si>
    <t>Total PM18-Y011</t>
  </si>
  <si>
    <t>PM15--Y012</t>
  </si>
  <si>
    <t>Detector fums òptic,instal.analògica,UNE-EN 54-7,+base superfície,munt.superf.</t>
  </si>
  <si>
    <t>Sensor de fums òptic per a instal·lació contra incendis analògica, segons norma UNE-EN 54-7, amb base de superfície, muntat superficialment, Marca Honeywell / Notifier.</t>
  </si>
  <si>
    <t>Total PM15--Y012</t>
  </si>
  <si>
    <t>PM12-Y013</t>
  </si>
  <si>
    <t>Central detecció i extinció Detnov, model CCD-103</t>
  </si>
  <si>
    <t>Subministrament i muntatge de central de detecció i extinció per al control d’1 risc, marca DETNOV model CCD-103, amb capacitat per a 3 zones de detecció, equipada amb 1 sortida per a l’activació de l’ampolla d’extinció i 1 sortida per a l’activació del rètol, 2 entrades per a la supervisió de l’ampolla, entrades de polsadors de dispar, avortament i pausa d’extinció, 2 sortides de sirena per als dos possibles estats del procés d’extinció, retard de dispar configurable, 3 modes de funcionament del bloc d’extinció (manual, automàtic i anul·lat), així com 2 entrades per a la vigilància del recinte, corresponents a porta i ventilació. Amb registre històric d’esdeveniments i possibilitat de connexió a PC mitjançant port USB per a programació i descàrrega d’esdeveniments. Integrable en sistemes analògics directament des del llaç analògic. Conforme a EN 12094-1, CPR EN 54-2, EN 54-4 i EN 54-13. No inclou bateries. Inclou tots els elements necessaris per a la seva correcta instal·lació, accessoris, petit material, muntatge, connexió, configuració, programació, comprovacions, proves de funcionament i posada en servei, totalment instal·lada i en correcte funcionament.</t>
  </si>
  <si>
    <t>Total PM12-Y013</t>
  </si>
  <si>
    <t>PM12-Y014</t>
  </si>
  <si>
    <t>Detector òptic de fums per a sistema convencional+base superfície,sala ATEX,munt.</t>
  </si>
  <si>
    <t>Subministrament i muntatge de detector òptic de fums convencional per a sistema de detecció d’incendis destinat a la protecció de sala ATEX, amb LED indicador d’estat i sortida per a pilot remot, amb sistema antihurt, color blanc, incloent base de connexió tipus Z-200 o Z-200-H, tub d’acer per a la canalització de la instal·lació i caixes de derivació amb grau de protecció IP65. Instal·lació executada d’acord amb les condicions de seguretat, compatibilitat i requisits d’aplicació del recinte classificat, conforme a la norma EN 54-7. Inclou accessoris, petit material, muntatge, connexió, comprovacions, proves de funcionament i posada en servei, totalment instal·lat i en correcte funcionament.</t>
  </si>
  <si>
    <t>Total PM12-Y014</t>
  </si>
  <si>
    <t>PM12-Y015</t>
  </si>
  <si>
    <t>Polsador de dispar d’extinció rearmable amb tapa de protecció</t>
  </si>
  <si>
    <t>Subministrament i muntatge de polsador de dispar d’extinció rearmable, marca DETNOV model PDD-100, de color groc, amb clau de prova, apte per a muntatge en superfície i ús interior, incloent tapa de protecció, resistència de 100 Ohm - 2 W, tub d’acer per a la canalització de la instal·lació i caixes de derivació amb grau de protecció IP65, així com accessoris, petit material, fixacions, muntatge, connexió, comprovacions, proves de funcionament i posada en servei, totalment instal·lat i en correcte funcionament.</t>
  </si>
  <si>
    <t>Total PM12-Y015</t>
  </si>
  <si>
    <t>PM12-Y016</t>
  </si>
  <si>
    <t>Polsador de parada d’extinció rearmable amb tapa de protecció</t>
  </si>
  <si>
    <t>Subministrament i muntatge de polsador de parada d’extinció rearmable, marca DETNOV model PPD-100, de color blau, amb clau de prova, apte per a muntatge en superfície i ús interior, incloent tapa de protecció, resistència de 100 Ohm - 2 W, accessoris, petit material, fixacions, muntatge, connexió, comprovacions, proves de funcionament i posada en servei, totalment instal·lat i en correcte funcionament.</t>
  </si>
  <si>
    <t>Total PM12-Y016</t>
  </si>
  <si>
    <t>PM12-Y017</t>
  </si>
  <si>
    <t>Rètol lluminós indicador amb brunzidor “EXTINCIÓ DISPARADA”</t>
  </si>
  <si>
    <t>Subministrament i muntatge de conjunt de rètol indicador lluminós amb brunzidor, marca DETNOV model DOA FJ/CPD (SP-E), alimentat a 24 Vcc, amb il·luminació LED d’alta lluminositat, caixa de policarbonat amb frontal transparent, color blanc, i etiqueta lluminosa amb la inscripció “EXTINCIÓ DISPARADA”, incloent conjunt compost per 1 DOA FJ/CPD i 1 L-EXT. DISPARAD. Conforme a EN 54-3. Inclou accessoris, petit material, fixacions, muntatge, connexió, comprovacions, proves de funcionament i posada en servei, totalment instal·lat i en correcte funcionament.</t>
  </si>
  <si>
    <t>Total PM12-Y017</t>
  </si>
  <si>
    <t>PM1A-J0RF</t>
  </si>
  <si>
    <t>Mòdul 1 sortida 1 entrada p/ confirmar maniobres,col.</t>
  </si>
  <si>
    <t>Mòdul microprocessat direccionable d'1 sortida lliures de potencial per activar una maniobra i 1 entrada que confirma que s'ha realitzat segons EN 54-18, per a sistemes d'instal·lació algorítmics, proveït d'autoaïllador per a aïllar la instal·lació en cas de curtcircuit interior, alimentació entre 18 i 27 Vcc, muntat en caixa de plàstic ABS, col·locat</t>
  </si>
  <si>
    <t>Anat. Paòlogica Previsió</t>
  </si>
  <si>
    <t>Total PM1A-J0RF</t>
  </si>
  <si>
    <t>PM1Z-Y008</t>
  </si>
  <si>
    <t>Etiquetatge i codificació</t>
  </si>
  <si>
    <t>Etiquetatge i codificació coherent de tots els elements, de manera que la informació mostrada a la central sigui la mateixa. Inclou tot el material necessari.</t>
  </si>
  <si>
    <t>Detector</t>
  </si>
  <si>
    <t>Polsador</t>
  </si>
  <si>
    <t>Sirena</t>
  </si>
  <si>
    <t>Total PM1Z-Y008</t>
  </si>
  <si>
    <t>PG33-E6GI</t>
  </si>
  <si>
    <t>m</t>
  </si>
  <si>
    <t>Cable 0,6/1 kV SZ1-K (AS+), 2x2,5mm2,col.tub</t>
  </si>
  <si>
    <t>Cable amb conductor de coure de tensió assignada0,6/1 kV, de designació SZ1-K (AS+), construcció segons norma UNE 211025, bipolar, de secció 2x2,5 mm2, amb coberta del cable de poliolefines, classe de reacció al foc Cca-s1b, d1, a1 segons la norma UNE-EN 50575 amb baixa emissió fums, col·locat en tub</t>
  </si>
  <si>
    <t>Central incendis</t>
  </si>
  <si>
    <t>Rètol Lluminós</t>
  </si>
  <si>
    <t>Total PG33-E6GI</t>
  </si>
  <si>
    <t>PG2N-EUJN</t>
  </si>
  <si>
    <t>Tub flexible corrugat plàstic s/halògens,DN=25mmbaixa emissió fums,2J,320N,2000V,encastat</t>
  </si>
  <si>
    <t>Tub flexible corrugat de plàstic sense halògens, de 25 mm de diàmetre nominal, aïllant i no propagador de la flama, de baixa emissió de fums i sense emissió de gasos tòxics ni corrosius, resistència a l'impacte de 2 J, resistència a compressió de 320 N i una rigidesa dielèctrica de 2000 V, muntat encastat</t>
  </si>
  <si>
    <t>0.05</t>
  </si>
  <si>
    <t>Total PG2N-EUJN</t>
  </si>
  <si>
    <t>PG12-DH7N</t>
  </si>
  <si>
    <t>Caixa deriv.plàstic,100x100mm,prot.IP-54,munt.superf.</t>
  </si>
  <si>
    <t>Caixa de derivació quadrada de plàstic, de 100x100 mm, amb grau de protecció IP-54, muntada superficialment</t>
  </si>
  <si>
    <t>Total PG12-DH7N</t>
  </si>
  <si>
    <t>Total 01.02</t>
  </si>
  <si>
    <t>01.03</t>
  </si>
  <si>
    <t>Extinció</t>
  </si>
  <si>
    <t>PM13-Y000</t>
  </si>
  <si>
    <t>Desmuntatge i retirada d’instal·lació existent d’extinció d’incendis</t>
  </si>
  <si>
    <t>Desmuntatge, dins de la zona a acondicionar (per a una superfície ≤ 250 m²), de la instal·lació existent de protecció contra incendis, incloent BIE, extintors, canonades, ruixadors, suports, fixacions, vàlvules, accessoris, senyalització i resta d’elements associats, amb retirada acurada, identificació, classificació i emmagatzematge dels elements desmuntats que hagin de conservar-se. Inclou la substitució dels elements que no funcionin correctament, així com la retirada dels materials no conservables, la càrrega, transport a gestor autoritzat i tots els tràmits i gestions necessaris per al tractament dels residus generats, totalment acabat.</t>
  </si>
  <si>
    <t>PL. Baixa</t>
  </si>
  <si>
    <t>Total PM13-Y000</t>
  </si>
  <si>
    <t>PM13-Y001</t>
  </si>
  <si>
    <t>Càrrega d’agent extintor químic FK-5-1-12 UL</t>
  </si>
  <si>
    <t>Subministrament de càrrega d’agent extintor químic FK-5-1-12 UL, mesurat per quilogram, destinat a sistema fix d’extinció automàtica per agent net, incloent transport, càrrega al cilindre corresponent, etiquetatge i comprovacions necessàries per a la seva correcta incorporació al sistema, totalment subministrat i preparat per al servei.</t>
  </si>
  <si>
    <t>Total PM13-Y001</t>
  </si>
  <si>
    <t>PM13-Y002</t>
  </si>
  <si>
    <t>Cilindre modular químic 67,5 L – 50 bar</t>
  </si>
  <si>
    <t>Subministrament i muntatge de cilindre modular per a sistema fix d’extinció automàtica per agent químic, de 67,5 litres de capacitat i 50 bar de pressió de treball, incloent cilindre d’alta pressió sense soldadura, tapó de transport, etiqueta identificativa, vàlvula química de 50 bar, manòmetre amb contacte, actuador electromagnètic de 24 Vcc i 4,5 W, actuador manual, mànega de descàrrega i suport de fixació. Inclou accessoris, petit material, muntatge, connexió, comprovacions, proves de funcionament i posada en servei, totalment instal·lat i en correcte funcionament. Agent extintor no inclòs.</t>
  </si>
  <si>
    <t>Total PM13-Y002</t>
  </si>
  <si>
    <t>PM13-Y003</t>
  </si>
  <si>
    <t>Boquilla de alta pressió 1” BSP – 360º</t>
  </si>
  <si>
    <t>Subministrament i muntatge de boquilla de descàrrega d’alta pressió de 1” BSP i cobertura 360°, per a sistema fix d’extinció automàtica per agent net, incloent diafragma calibrat segons càlcul hidràulic, així com la canonada de la instal·lació necessària per a la seva connexió i correcta distribució de l’agent extintor, amb p.p. d’accessoris, peces especials, suports, fixacions, petit material, muntatge, connexió, comprovacions, proves de funcionament i posada en servei, totalment instal·lada i en correcte funcionament.</t>
  </si>
  <si>
    <t>Total PM13-Y003</t>
  </si>
  <si>
    <t>PM20-DG40</t>
  </si>
  <si>
    <t>BIE-25,armari xapa pintada,porta amb acer+metacri.,(mànega 20m )p/col.encastada inclòs p.p.acces.+connexió+muntatge</t>
  </si>
  <si>
    <t>Boca d'incendis equipada de 25 mm de diàmetre, BIE-25, formada per armari de xapa d'acer pintada i porta amb marc d'acer i visor de metacrilat, inclosa BIE (debanadora d'alimentació axial abatible,mànega de 20 m i llança ), per a col·locar encastada, inclòs part proporcional d' accessoris i tot el petit material auxiliar de connexió i muntatge</t>
  </si>
  <si>
    <t>Total PM20-DG40</t>
  </si>
  <si>
    <t>PF1A-DUPZ</t>
  </si>
  <si>
    <t>Tub acer negre s/sold.(S),1¬1/2,sèrie M s/UNE-EN 10255,soldat,dific.baix,col.superf.</t>
  </si>
  <si>
    <t>Tub d'acer negre sense soldadura, fabricat amb acer S195 T, d'1"1/2 de mida de rosca (diàmetre exterior especificat=48,3 mm i DN=40 mm), sèrie M segons UNE-EN 10255, soldat, amb grau de dificultat baix i col·locat superficialment</t>
  </si>
  <si>
    <t>Total PF1A-DUPZ</t>
  </si>
  <si>
    <t>PM31-Y004</t>
  </si>
  <si>
    <t>Col·locació sup.extintor exist.,fix.mec.</t>
  </si>
  <si>
    <t>Col·locació superficial d’extintor existent amb fixacions mecàniques, incloent el seu desplaçament fins a la nova ubicació, desmuntatge de suports o ancoratges existents, reparació i segellat tècnic dels punts de fixació antics, amb restitució de l’acabat superficial afectat, i execució de les noves fixacions necessàries per a la seva correcta col·locació, totalment acabat.</t>
  </si>
  <si>
    <t>Total PM31-Y004</t>
  </si>
  <si>
    <t>PM32-DZ3Z</t>
  </si>
  <si>
    <t>Extintor manual pols seca poliv.,6kg,pressió incorpo.,pintat,sup.paret</t>
  </si>
  <si>
    <t>Extintor manual de pols seca polivalent, de càrrega 6 kg, amb pressió incorporada, pintat, amb suport a paret</t>
  </si>
  <si>
    <t>Total PM32-DZ3Z</t>
  </si>
  <si>
    <t>Total 01.03</t>
  </si>
  <si>
    <t>01.04</t>
  </si>
  <si>
    <t>Senyalització Evacuació i Protecció Contra Incendis</t>
  </si>
  <si>
    <t>PMS0-6Z0D</t>
  </si>
  <si>
    <t>Retol seny. Instal.protecció/incendis,210x210mm2,làmi.polièster/adhes.,col.adherit</t>
  </si>
  <si>
    <t>Rètol senyalització instal·lació de protecció contra incendis, quadrat, de 210x210 mm2 de làmina polièster autoadhesiva, col·locat adherit sobre parament vertical</t>
  </si>
  <si>
    <t>BIE</t>
  </si>
  <si>
    <t>Total PMS0-6Z0D</t>
  </si>
  <si>
    <t>PMS0-6Z0G</t>
  </si>
  <si>
    <t>Retol seny. Recorregut evac.sortida emerg.,320x160mm2,làmi.polièster/adhes.,col.adherit</t>
  </si>
  <si>
    <t>Rètol senyalització recorregut d'evacuació a sortida emergència, rectangular, de 320x160 mm2 de làmina polièster autoadhesiva, col·locat adherit sobre parament vertical</t>
  </si>
  <si>
    <t>Total PMS0-6Z0G</t>
  </si>
  <si>
    <t>PMS0-6Z0K</t>
  </si>
  <si>
    <t>Retol seny. Sort.emergència,420x210mm2,làmi.polièster/adhes.,col.adherit</t>
  </si>
  <si>
    <t>Rètol senyalització sortida d'emergència, rectangular, de 420x210 mm2 de làmina polièster autoadhesiva, col·locat adherit sobre parament vertical</t>
  </si>
  <si>
    <t>Total PMS0-6Z0K</t>
  </si>
  <si>
    <t>PH53-Y001</t>
  </si>
  <si>
    <t>Llum d'emergència autònoma LED ZEMPER ALYA</t>
  </si>
  <si>
    <t>Subministrament i col·locació de llum d’emergència amb làmpada LED ZEMPER ALYA, no permanent, de 170 a 200 lm i amb autonomia màxima de 2 h, incloent obertura de regata, tub corrugat de PVC de DN 16 mm, conductor de coure de designació H07Z-K unipolar d’1,5 mm² de secció, caixa de connexió i també la reconnexió a la línia existent, amb tots els accessoris, petit material, muntatge, connexió, comprovacions, proves de funcionament i posada en servei, totalment instal·lada i en correcte funcionament.</t>
  </si>
  <si>
    <t>Microbiologia-Reparació</t>
  </si>
  <si>
    <t>Anat. Paòlogica-Reparació</t>
  </si>
  <si>
    <t>Total PH53-Y001</t>
  </si>
  <si>
    <t>PH53-Y002</t>
  </si>
  <si>
    <t>Central Zemper Smart Z</t>
  </si>
  <si>
    <t>Subministrament i muntatge de central Zemper Smart Z i concentrador inalàmbric, incloent cablejat, connexionat, tub i caixa de derivació, així com ampliació de circuit amb protecció mitjançant PIA de 10 A i interruptor diferencial 2P/40 A, amb tots els accessoris, petit material, fixacions, muntatge, comprovacions, proves de funcionament i posada en servei, totalment instal·lat i en correcte funcionament.</t>
  </si>
  <si>
    <t>Total PH53-Y002</t>
  </si>
  <si>
    <t>Total 01.04</t>
  </si>
  <si>
    <t>01.05</t>
  </si>
  <si>
    <t>Sistema de Gestió</t>
  </si>
  <si>
    <t>PEV9-Y001</t>
  </si>
  <si>
    <t>Integració sistema d'extinció de gas</t>
  </si>
  <si>
    <t>Integració funcional amb el sistema general de detecció d’incendis i amb el control de la ventilació, de manera que els senyals d’alarma no activen de forma coordinada les maniobres necessàries (aturada/arrencada de ventiladors, tancament de comportes, control de fums i gestió de sectorització), Configuració de la seqüència d'activació de la descàrrega de l'agent gasós mitjançant la lògica de doble senyal (cross-zone), d'acord amb les recomanacions de la UNE 23007-14:2014 i de la UNE-EN 15004-1, .</t>
  </si>
  <si>
    <t>Total PEV9-Y001</t>
  </si>
  <si>
    <t>PEV9-Y002</t>
  </si>
  <si>
    <t>Integració local de l'edifici  i comprovació</t>
  </si>
  <si>
    <t>Integració local de l'edifici, comprovació i funcionament del sistema de PCI, tant dels elements existents com dels nous elements: comprovació integral que el sistema de protecció contra incendis (PCI) està correctament integrat i opera de forma coordinada i sense incidències, incloent la revisió de la central de detecció i alarma, alimentacions i bateries, comunicacions i senyalització d’avaries, així com la verificació funcional dels elements de camp (detectors, polsadors, sirenes/flash, mòduls d’entrada/sortida, indicadors, etc.). Inclou l’execució de proves de lògica causa-efecte i maniobres associades (activació d’alarmes, comandaments a portes i comportes tallafoc, aturades/arrencades de ventilació o extracció de fums, senyals a altres sistemes integrats i inhibicions autoritzades), comprovant el correcte retorn d’estats i la traçabilitat d’esdeveniments. Inclou mà d’obra, mitjans auxiliars, comprovacions i ajustos menors necessaris, i emissió d’informe/acta de verificació amb incidències detectades i resultats de les proves</t>
  </si>
  <si>
    <t>Total PEV9-Y002</t>
  </si>
  <si>
    <t>PEV9-Y003</t>
  </si>
  <si>
    <t>Integració a centre control  i comprovació</t>
  </si>
  <si>
    <t>Integració, connexió, comprovació i posada en funcionament del sistema de PCI al centre de control del sistema general, tant dels elements existents com dels nous elements, incloent la incorporació de senyals, estats, alarmes, avaries i maniobres a la plataforma de supervisió i control corresponent, així com la verificació de la correcta comunicació amb la central de detecció i alarma i la resta de subsistemes associats. Inclou la comprovació funcional dels punts integrats, la verificació de la transmissió i recepció de senyals, estats i comandes, l’execució de proves de lògica causa-efecte i de les maniobres associades, comprovant el correcte retorn d’estats i la traçabilitat dels esdeveniments al centre de control. Inclou mà d’obra, mitjans auxiliars, programació, ajustos menors necessaris, comprovacions finals i emissió d’informe o acta de verificació amb el resultat de les proves efectuades, totalment integrat i en correcte funcionament.</t>
  </si>
  <si>
    <t>Total PEV9-Y003</t>
  </si>
  <si>
    <t>Total 01.05</t>
  </si>
  <si>
    <t>01.06</t>
  </si>
  <si>
    <t>Obra Civil</t>
  </si>
  <si>
    <t>PY01-Y001</t>
  </si>
  <si>
    <t>Ajudes paleteria p/instal·lacions</t>
  </si>
  <si>
    <t>Treballs de paleteria en concepte d'ajuts del ram de paleta a les instal.lacions per la correcta execució, muntatge i desenvolupament de tota l'actuació de PCI , inclou:
* Replanteig i marcar en obra abans d'executar
* Obrir i tapar regates
* Obertura de sostres i terra tècnic
* Reposició de plaques de sostre i terra tècnic
* Replanteig i marcar en obra abans d'executar
* Obrir i rematar forats a paraments
* Obrir i rematar forats a forjats
* Col·locació i muntatge dels passamurs
* Fixació de la suportació
* Col·locació i acabat de caixes per elements encastats
* Enderroc de fals sostre continu necessari per a la instal·lació de PCI
* Reparació dels enderrocs de fals sostre continu
* Inclou pintat de sostres
* Realització de forats en forjats
* Desmuntatge i muntatge del fals sostre i terre tecnic per el pas de les instal·lacions
* Sellat dels forats de instal·lacions i forats de pas de instal·lacions amb morter ignifug
* Arrebosat i pintat dels paraments despres del pas de les instal·lacions
* Descarrega i elevació de materials en l'obra
* Retirada de la runa resultat de les mateixes ajudes.</t>
  </si>
  <si>
    <t>Total 01.06</t>
  </si>
  <si>
    <t>Total 01</t>
  </si>
  <si>
    <t>02</t>
  </si>
  <si>
    <t>Gestio de Residus</t>
  </si>
  <si>
    <t>P2R6-4I6E</t>
  </si>
  <si>
    <t>m3</t>
  </si>
  <si>
    <t>Càrr.manuals residus inerts o no especials instal.gestió residus,contenidor 5m3</t>
  </si>
  <si>
    <t>Càrrega amb mitjans manuals i transport de residus inerts o no especials a instal·lació autoritzada de gestió de residus, amb contenidor de 5 m3 de capacitat</t>
  </si>
  <si>
    <t>Total P2R6-4I6E</t>
  </si>
  <si>
    <t>P2R5-DT16</t>
  </si>
  <si>
    <t>Transport residus,instal.gestió residus,camió 7t,càrrega mec.,rec.més de 15 i fins a 20km</t>
  </si>
  <si>
    <t>Transport de residus a instal·lació autoritzada de gestió de residus, amb camió de 7 t i temps d'espera per a la càrrega a màquina, amb un recorregut de més de 15 i fins a 20 km</t>
  </si>
  <si>
    <t>Total P2R5-DT16</t>
  </si>
  <si>
    <t>P2R2-EU9P</t>
  </si>
  <si>
    <t>Classif.obra residus construcció/demoliciós/construcció/demolició,m.man.</t>
  </si>
  <si>
    <t>Classificació a peu d'obra de residus de construcció o demolició en fraccions segons REAL DECRETO 105/2008, amb mitjans manuals</t>
  </si>
  <si>
    <t>P. Coberta</t>
  </si>
  <si>
    <t>Total P2R2-EU9P</t>
  </si>
  <si>
    <t>P2RA-EU5N</t>
  </si>
  <si>
    <t>Disposició controlada centre reciclatge,residus barrej. no perillosos,0,17t/m3,LER 17 09 04</t>
  </si>
  <si>
    <t>Disposició controlada en centre de reciclatge de residus barrejats no perillosos amb una densitat 0,17 t/m3, procedents de construcció o demolició, amb codi 17 09 04 segons la Llista Europea de Residus</t>
  </si>
  <si>
    <t>Total P2RA-EU5N</t>
  </si>
  <si>
    <t>Total 02</t>
  </si>
  <si>
    <t>03</t>
  </si>
  <si>
    <t>Seguretat i Salut</t>
  </si>
  <si>
    <t>03.01</t>
  </si>
  <si>
    <t>Proteccions individuals</t>
  </si>
  <si>
    <t>P1477-65LM</t>
  </si>
  <si>
    <t>Casc seguretat, PE,pmàxim de 400g,+pantalla facial+visor,acobl.arnès abatible</t>
  </si>
  <si>
    <t>Casc de seguretat, de polietilè, amb un pes màxim de 400 g, amb pantalla facial amb visor de malla de reixeta metàl·lica, acoblada amb arnès abatible, homologat segons UNE-EN 812/A1 i UNE-EN 1731</t>
  </si>
  <si>
    <t>Obra</t>
  </si>
  <si>
    <t>Total P1477-65LM</t>
  </si>
  <si>
    <t>P147Z-FITH</t>
  </si>
  <si>
    <t>Ulleres antiimp.st.,muntura univ.,visor transp.c/entelam.</t>
  </si>
  <si>
    <t>Ulleres de seguretat antiimpactes estàndard, amb muntura universal, amb visor transparent i tractament contra l'entelament, homologades segons UNE-EN 167 i UNE-EN 168</t>
  </si>
  <si>
    <t>Total P147Z-FITH</t>
  </si>
  <si>
    <t>P147L-EQDI</t>
  </si>
  <si>
    <t>Guants protecció c/riscs mecànics nivell 3</t>
  </si>
  <si>
    <t>Parella de guants de protecció contra riscs mecànics comuns de construcció nivell 3, homologats segons UNE-EN 388 i UNE-EN 420</t>
  </si>
  <si>
    <t>Total P147L-EQDI</t>
  </si>
  <si>
    <t>P1474-65MP</t>
  </si>
  <si>
    <t>Parella botes seguretat,resist.humit.,pell rectif.,sola antillisc.antiest.,plantill./punte.met.</t>
  </si>
  <si>
    <t>Parella de botes de seguretat resistents a la humitat, de pell rectificada, amb turmellera encoixinada sola antilliscant i antiestàtica, falca amortidora per al taló, llengüeta de manxa, de despreniment ràpid, amb plantilles i puntera metàl·liques</t>
  </si>
  <si>
    <t>Total P1474-65MP</t>
  </si>
  <si>
    <t>P1478-65NB</t>
  </si>
  <si>
    <t>Cinturó antivib.,ajust./transpi.</t>
  </si>
  <si>
    <t>Cinturó antivibració, ajustable i de teixit transpirable</t>
  </si>
  <si>
    <t>Total P1478-65NB</t>
  </si>
  <si>
    <t>P147P-EPWV</t>
  </si>
  <si>
    <t>Protector tipus orellera,acoplable casc seguretat</t>
  </si>
  <si>
    <t>Protector auditiu tipus orellera acoplable a casc industrial de seguretat, homologat segons UNE-EN 352-8, UNE-EN 397/A1 i UNE-EN 458</t>
  </si>
  <si>
    <t>Total P147P-EPWV</t>
  </si>
  <si>
    <t>P147X-65NJ</t>
  </si>
  <si>
    <t>Sistema subjecció en pos.treball+pèrdua equilibri,amb band.cintura+sivell+rec.dorsal</t>
  </si>
  <si>
    <t>Sistema de subjecció en posició de treball i prevenció de pèrdua d'equilibri, compost d'una banda de cintura, sivella, recolzament dorsal, elements d'enganxament, connector, element d'amarrament del sistema d'ajust de longitud, homologat segons UNE-EN 358, UNE-EN 362, UNE-EN 354 i UNE-EN 364/AC</t>
  </si>
  <si>
    <t>Total P147X-65NJ</t>
  </si>
  <si>
    <t>P1472-65NN</t>
  </si>
  <si>
    <t>Arnès seient solidari eq.prot.individ.caigudes alç.</t>
  </si>
  <si>
    <t>Arnès de seient solidari a equip de protecció individual per a prevenció de caigudes d'alçada, homologat segons UNE-EN 813</t>
  </si>
  <si>
    <t>Total P1472-65NN</t>
  </si>
  <si>
    <t>Total 03.01</t>
  </si>
  <si>
    <t>03.02</t>
  </si>
  <si>
    <t>Proteccions col·lectives</t>
  </si>
  <si>
    <t>PQ91-H8TU</t>
  </si>
  <si>
    <t>Mòdul guixeta 180x30x50cm,2 portes,HPL</t>
  </si>
  <si>
    <t>Mòdul de guixeta de 180 cm d'alçada, 30 cm d'amplada i 50 cm de fons, amb dues portes, construïda en pannells fenólics HPL, amb portes de 13 mm de gruix, amb cantells polits, separadors interiors horitzontals, sostre i base de 10 mm, laterals, separadors intermedis i fons perforat per a ventilació, de 4 mm de gruix.Equipada frontisses anti-vandàliques d'acer inoxidable, barres per a penjar d'alumini amb penjadors lliscants d'ABS, pany i numeració de la porta sobre embellidor del pany, amb potes regulables de PVC, fixat mecànicament a la paret i als mòduls laterals</t>
  </si>
  <si>
    <t>P.Coberta</t>
  </si>
  <si>
    <t>Total PQ91-H8TU</t>
  </si>
  <si>
    <t>PQU3-0234</t>
  </si>
  <si>
    <t>Farmaciola armari+contingut segons orden.SiS</t>
  </si>
  <si>
    <t>Farmaciola d'armari, amb el contingut establert a l'ordenança general de seguretat i salut en el treball</t>
  </si>
  <si>
    <t>Total PQU3-0234</t>
  </si>
  <si>
    <t>PQU0-566V</t>
  </si>
  <si>
    <t>Armari metàl·lic,individual,0.4x0.5x1,8m,col.+desmunt.inclòs</t>
  </si>
  <si>
    <t>Armari metàl·lic individual de doble compartiment interior, de 0.4x0.5x1,8 m, col·locat i amb el desmuntatge inclòs</t>
  </si>
  <si>
    <t>Total PQU0-566V</t>
  </si>
  <si>
    <t>Total 03.02</t>
  </si>
  <si>
    <t>03.03</t>
  </si>
  <si>
    <t>Equipaments provisionals</t>
  </si>
  <si>
    <t>PB92-H8NT</t>
  </si>
  <si>
    <t>Placa explic.int.acer llisa,dibuixos+textos,60x60cm,suport,fix.mecànicament</t>
  </si>
  <si>
    <t>Placa explicativa interior de planxa d'acer llisa, amb dibuixos i textos serigrafiats, de 60 x 60 cm, amb suport, fixada mecànicament</t>
  </si>
  <si>
    <t>Total PB92-H8NT</t>
  </si>
  <si>
    <t>PB92-H8NP</t>
  </si>
  <si>
    <t>Placa senyal.int.acer llisa,caràct.alfanum.-pictograma,20x20cm,suport,fix.mecànicament</t>
  </si>
  <si>
    <t>Placa de senyalització interior de planxa d'acer llisa, amb caràcters alfanumèrics i/o pictogrames, de 20 x 20 cm, amb suport, fixada mecànicament</t>
  </si>
  <si>
    <t>Total PB92-H8NP</t>
  </si>
  <si>
    <t>PBC0-65L6</t>
  </si>
  <si>
    <t>Baliza reflectante nivel calzada (tb-8/tb-9),desm.</t>
  </si>
  <si>
    <t>Baliza reflectante a nivel de la calzada (tb-8 o tb-9) y con el desmontaje incluido</t>
  </si>
  <si>
    <t>Total PBC0-65L6</t>
  </si>
  <si>
    <t>PBB8-65KD</t>
  </si>
  <si>
    <t>Senyal advert.normalitz.,pictogr.negre s/groc,triangular,cantell neg.,cost.major 41cm,cartell explic.rect.,p/ser vista &lt;=12m,fix</t>
  </si>
  <si>
    <t>Senyal d'advertència, normalitzada amb pictograma negre sobre fons groc, de forma triangular amb el cantell negre, costat major 41 cm, amb cartell explicatiu rectangular, per ser vista fins 12 m de distància, fixada i amb el desmuntatge inclòs</t>
  </si>
  <si>
    <t>Total PBB8-65KD</t>
  </si>
  <si>
    <t>PBBL-56GK</t>
  </si>
  <si>
    <t>Placa seguretat laboral,acer serigraf.,40x33cm,fix.mec.+desmunt.</t>
  </si>
  <si>
    <t>Placa de senyalització de seguretat laboral, de planxa d'acer llisa serigrafiada, de 40x33 cm, fixada mecànicament i amb el desmuntatge inclòs</t>
  </si>
  <si>
    <t>Total PBBL-56GK</t>
  </si>
  <si>
    <t>PB23-DFSA</t>
  </si>
  <si>
    <t>Barrera metàl.simple,N2,A,W6,deflex.2m,sup.C-120 col.fix.mecàniques c/4m,trams rect./corb.&gt;=22m</t>
  </si>
  <si>
    <t>Barrera de seguretat metàl·lica simple, per a una classe de contenció normal, amb nivell de contenció N2, índex de severitat A, amplària de treball W6 i deflexió dinàmica 2 m segons UNE-EN 1317-2, reduïda, amb un perfil longitudinal de secció doble ona i suports C-120 col·locats amb fixacions mecàniques cada 4 m (BMSRA4/C), col·locada en trams rectes o en corbes de radi igual o superior a 22 m</t>
  </si>
  <si>
    <t>Total PB23-DFSA</t>
  </si>
  <si>
    <t>PBC0-65L5</t>
  </si>
  <si>
    <t>Balisa lluminosa alta intens.estrob.recarreg.,desm.</t>
  </si>
  <si>
    <t>Balisa lluminosa d'alta intensitat estroboscòpica recarregable i amb el desmuntatge inclòs</t>
  </si>
  <si>
    <t>Total PBC0-65L5</t>
  </si>
  <si>
    <t>PBA3-DXJI</t>
  </si>
  <si>
    <t>Marca vial long.discontínua T-NR, 10cm, 2/1, plástic en fred 2 comp., polvorització</t>
  </si>
  <si>
    <t>Pintat sobre paviment de marca vial longitudinal discontínua per a ús temporal i no retrorreflectant, tipus T-NR, de 10 cm d'amplària i 2/1 de relació pintat/no pintat, amb plàstic d'aplicació en fred de dos components de color groc, aplicada mecànicament mitjançant polvorització</t>
  </si>
  <si>
    <t>Total PBA3-DXJI</t>
  </si>
  <si>
    <t>Total 03.03</t>
  </si>
  <si>
    <t>Total 03</t>
  </si>
  <si>
    <t>04</t>
  </si>
  <si>
    <t>Control de Qualitat</t>
  </si>
  <si>
    <t>Total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</si>
</sst>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?????????"/>
    <numFmt numFmtId="165" formatCode="#,##0.000"/>
  </numFmts>
  <fonts count="10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color rgb="FF0000FF"/>
      <name val="Aptos Narrow"/>
      <family val="2"/>
      <scheme val="minor"/>
    </font>
    <font>
      <b/>
      <sz val="8"/>
      <color rgb="FFFF40F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40FF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8D1DE"/>
        <bgColor indexed="64"/>
      </patternFill>
    </fill>
    <fill>
      <patternFill patternType="solid">
        <fgColor rgb="FFD2D9E4"/>
        <bgColor indexed="64"/>
      </patternFill>
    </fill>
    <fill>
      <patternFill patternType="solid">
        <fgColor rgb="FFFFEDDB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5" fillId="2" borderId="0" xfId="0" applyNumberFormat="1" applyFont="1" applyFill="1" applyAlignment="1">
      <alignment vertical="top"/>
    </xf>
    <xf numFmtId="49" fontId="6" fillId="2" borderId="0" xfId="0" applyNumberFormat="1" applyFont="1" applyFill="1" applyAlignment="1">
      <alignment vertical="top"/>
    </xf>
    <xf numFmtId="0" fontId="5" fillId="2" borderId="0" xfId="0" applyFont="1" applyFill="1" applyAlignment="1">
      <alignment vertical="top"/>
    </xf>
    <xf numFmtId="3" fontId="7" fillId="2" borderId="0" xfId="0" applyNumberFormat="1" applyFont="1" applyFill="1" applyAlignment="1">
      <alignment vertical="top"/>
    </xf>
    <xf numFmtId="4" fontId="7" fillId="2" borderId="0" xfId="0" applyNumberFormat="1" applyFont="1" applyFill="1" applyAlignment="1">
      <alignment vertical="top"/>
    </xf>
    <xf numFmtId="49" fontId="5" fillId="3" borderId="0" xfId="0" applyNumberFormat="1" applyFont="1" applyFill="1" applyAlignment="1">
      <alignment vertical="top"/>
    </xf>
    <xf numFmtId="0" fontId="5" fillId="3" borderId="0" xfId="0" applyFont="1" applyFill="1" applyAlignment="1">
      <alignment vertical="top"/>
    </xf>
    <xf numFmtId="4" fontId="7" fillId="3" borderId="0" xfId="0" applyNumberFormat="1" applyFont="1" applyFill="1" applyAlignment="1">
      <alignment vertical="top"/>
    </xf>
    <xf numFmtId="49" fontId="8" fillId="4" borderId="0" xfId="0" applyNumberFormat="1" applyFont="1" applyFill="1" applyAlignment="1">
      <alignment vertical="top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8" fillId="5" borderId="0" xfId="0" applyFont="1" applyFill="1" applyAlignment="1">
      <alignment vertical="top"/>
    </xf>
    <xf numFmtId="3" fontId="8" fillId="0" borderId="0" xfId="0" applyNumberFormat="1" applyFont="1" applyAlignment="1">
      <alignment vertical="top"/>
    </xf>
    <xf numFmtId="3" fontId="5" fillId="2" borderId="0" xfId="0" applyNumberFormat="1" applyFont="1" applyFill="1" applyAlignment="1">
      <alignment vertical="top"/>
    </xf>
    <xf numFmtId="4" fontId="5" fillId="2" borderId="0" xfId="0" applyNumberFormat="1" applyFont="1" applyFill="1" applyAlignment="1">
      <alignment vertical="top"/>
    </xf>
    <xf numFmtId="0" fontId="4" fillId="0" borderId="0" xfId="0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8" fillId="5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AB73C-8CDF-4711-88D2-7B68647B755F}">
  <dimension ref="A1:M609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7" sqref="E7"/>
    </sheetView>
  </sheetViews>
  <sheetFormatPr baseColWidth="10" defaultRowHeight="15" x14ac:dyDescent="0.25"/>
  <cols>
    <col min="1" max="1" width="9.5703125" bestFit="1" customWidth="1"/>
    <col min="2" max="2" width="6.7109375" bestFit="1" customWidth="1"/>
    <col min="3" max="3" width="15.140625" bestFit="1" customWidth="1"/>
    <col min="4" max="4" width="32.85546875" customWidth="1"/>
    <col min="5" max="5" width="28" bestFit="1" customWidth="1"/>
    <col min="6" max="6" width="12.5703125" bestFit="1" customWidth="1"/>
    <col min="7" max="7" width="8.28515625" bestFit="1" customWidth="1"/>
    <col min="8" max="8" width="7.85546875" bestFit="1" customWidth="1"/>
    <col min="9" max="9" width="6" bestFit="1" customWidth="1"/>
    <col min="10" max="10" width="13.140625" bestFit="1" customWidth="1"/>
    <col min="11" max="11" width="8" bestFit="1" customWidth="1"/>
    <col min="12" max="13" width="8.710937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x14ac:dyDescent="0.2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4" t="s">
        <v>2</v>
      </c>
      <c r="B3" s="4" t="s">
        <v>3</v>
      </c>
      <c r="C3" s="4" t="s">
        <v>4</v>
      </c>
      <c r="D3" s="28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 x14ac:dyDescent="0.25">
      <c r="A4" s="5" t="s">
        <v>15</v>
      </c>
      <c r="B4" s="6" t="s">
        <v>16</v>
      </c>
      <c r="C4" s="5" t="s">
        <v>17</v>
      </c>
      <c r="D4" s="29" t="s">
        <v>18</v>
      </c>
      <c r="E4" s="7"/>
      <c r="F4" s="7"/>
      <c r="G4" s="7"/>
      <c r="H4" s="7"/>
      <c r="I4" s="7"/>
      <c r="J4" s="7"/>
      <c r="K4" s="8">
        <f>K456</f>
        <v>1</v>
      </c>
      <c r="L4" s="9">
        <f>L456</f>
        <v>93601.33</v>
      </c>
      <c r="M4" s="9">
        <f>M456</f>
        <v>93601.33</v>
      </c>
    </row>
    <row r="5" spans="1:13" x14ac:dyDescent="0.25">
      <c r="A5" s="10" t="s">
        <v>19</v>
      </c>
      <c r="B5" s="10" t="s">
        <v>16</v>
      </c>
      <c r="C5" s="10" t="s">
        <v>17</v>
      </c>
      <c r="D5" s="30" t="s">
        <v>20</v>
      </c>
      <c r="E5" s="11"/>
      <c r="F5" s="11"/>
      <c r="G5" s="11"/>
      <c r="H5" s="11"/>
      <c r="I5" s="11"/>
      <c r="J5" s="11"/>
      <c r="K5" s="12">
        <f>K11</f>
        <v>1</v>
      </c>
      <c r="L5" s="12">
        <f>L11</f>
        <v>0</v>
      </c>
      <c r="M5" s="12">
        <f>M11</f>
        <v>0</v>
      </c>
    </row>
    <row r="6" spans="1:13" x14ac:dyDescent="0.25">
      <c r="A6" s="13" t="s">
        <v>21</v>
      </c>
      <c r="B6" s="14" t="s">
        <v>22</v>
      </c>
      <c r="C6" s="14" t="s">
        <v>23</v>
      </c>
      <c r="D6" s="17" t="s">
        <v>24</v>
      </c>
      <c r="E6" s="15"/>
      <c r="F6" s="15"/>
      <c r="G6" s="15"/>
      <c r="H6" s="15"/>
      <c r="I6" s="15"/>
      <c r="J6" s="15"/>
      <c r="K6" s="16">
        <f>K9</f>
        <v>1</v>
      </c>
      <c r="L6" s="16">
        <f>L9</f>
        <v>0</v>
      </c>
      <c r="M6" s="16">
        <f>M9</f>
        <v>0</v>
      </c>
    </row>
    <row r="7" spans="1:13" ht="409.5" x14ac:dyDescent="0.25">
      <c r="A7" s="15"/>
      <c r="B7" s="15"/>
      <c r="C7" s="15"/>
      <c r="D7" s="17" t="s">
        <v>25</v>
      </c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5"/>
      <c r="B8" s="15"/>
      <c r="C8" s="14" t="s">
        <v>26</v>
      </c>
      <c r="D8" s="31"/>
      <c r="E8" s="14" t="s">
        <v>27</v>
      </c>
      <c r="F8" s="18">
        <v>1</v>
      </c>
      <c r="G8" s="19">
        <v>0</v>
      </c>
      <c r="H8" s="19">
        <v>0</v>
      </c>
      <c r="I8" s="19">
        <v>0</v>
      </c>
      <c r="J8" s="20">
        <f>OR(F8&lt;&gt;0,G8&lt;&gt;0,H8&lt;&gt;0,I8&lt;&gt;0)*(F8 + (F8 = 0))*(G8 + (G8 = 0))*(H8 + (H8 = 0))*(I8 + (I8 = 0))</f>
        <v>1</v>
      </c>
      <c r="K8" s="15"/>
      <c r="L8" s="15"/>
      <c r="M8" s="15"/>
    </row>
    <row r="9" spans="1:13" x14ac:dyDescent="0.25">
      <c r="A9" s="15"/>
      <c r="B9" s="15"/>
      <c r="C9" s="15"/>
      <c r="D9" s="31"/>
      <c r="E9" s="15"/>
      <c r="F9" s="15"/>
      <c r="G9" s="15"/>
      <c r="H9" s="15"/>
      <c r="I9" s="15"/>
      <c r="J9" s="21" t="s">
        <v>28</v>
      </c>
      <c r="K9" s="22">
        <f>J8*1</f>
        <v>1</v>
      </c>
      <c r="L9" s="23">
        <v>0</v>
      </c>
      <c r="M9" s="22">
        <f>ROUND(K9*L9,2)</f>
        <v>0</v>
      </c>
    </row>
    <row r="10" spans="1:13" ht="0.95" customHeight="1" x14ac:dyDescent="0.25">
      <c r="A10" s="24"/>
      <c r="B10" s="24"/>
      <c r="C10" s="24"/>
      <c r="D10" s="32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5">
      <c r="A11" s="15"/>
      <c r="B11" s="15"/>
      <c r="C11" s="15"/>
      <c r="D11" s="31"/>
      <c r="E11" s="15"/>
      <c r="F11" s="15"/>
      <c r="G11" s="15"/>
      <c r="H11" s="15"/>
      <c r="I11" s="15"/>
      <c r="J11" s="21" t="s">
        <v>29</v>
      </c>
      <c r="K11" s="23">
        <v>1</v>
      </c>
      <c r="L11" s="22">
        <f>M6</f>
        <v>0</v>
      </c>
      <c r="M11" s="22">
        <f>ROUND(K11*L11,2)</f>
        <v>0</v>
      </c>
    </row>
    <row r="12" spans="1:13" ht="0.95" customHeight="1" x14ac:dyDescent="0.25">
      <c r="A12" s="24"/>
      <c r="B12" s="24"/>
      <c r="C12" s="24"/>
      <c r="D12" s="32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10" t="s">
        <v>30</v>
      </c>
      <c r="B13" s="10" t="s">
        <v>16</v>
      </c>
      <c r="C13" s="10" t="s">
        <v>17</v>
      </c>
      <c r="D13" s="30" t="s">
        <v>31</v>
      </c>
      <c r="E13" s="11"/>
      <c r="F13" s="11"/>
      <c r="G13" s="11"/>
      <c r="H13" s="11"/>
      <c r="I13" s="11"/>
      <c r="J13" s="11"/>
      <c r="K13" s="12">
        <f>K257</f>
        <v>1</v>
      </c>
      <c r="L13" s="12">
        <f>L257</f>
        <v>75071.289999999994</v>
      </c>
      <c r="M13" s="12">
        <f>M257</f>
        <v>75071.289999999994</v>
      </c>
    </row>
    <row r="14" spans="1:13" ht="22.5" x14ac:dyDescent="0.25">
      <c r="A14" s="13" t="s">
        <v>32</v>
      </c>
      <c r="B14" s="14" t="s">
        <v>22</v>
      </c>
      <c r="C14" s="14" t="s">
        <v>33</v>
      </c>
      <c r="D14" s="17" t="s">
        <v>34</v>
      </c>
      <c r="E14" s="15"/>
      <c r="F14" s="15"/>
      <c r="G14" s="15"/>
      <c r="H14" s="15"/>
      <c r="I14" s="15"/>
      <c r="J14" s="15"/>
      <c r="K14" s="16">
        <f>K32</f>
        <v>34</v>
      </c>
      <c r="L14" s="16">
        <f>L32</f>
        <v>254.39</v>
      </c>
      <c r="M14" s="16">
        <f>M32</f>
        <v>8649.26</v>
      </c>
    </row>
    <row r="15" spans="1:13" ht="157.5" x14ac:dyDescent="0.25">
      <c r="A15" s="15"/>
      <c r="B15" s="15"/>
      <c r="C15" s="15"/>
      <c r="D15" s="17" t="s">
        <v>35</v>
      </c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5"/>
      <c r="B16" s="15"/>
      <c r="C16" s="14" t="s">
        <v>36</v>
      </c>
      <c r="D16" s="31"/>
      <c r="E16" s="14" t="s">
        <v>37</v>
      </c>
      <c r="F16" s="18"/>
      <c r="G16" s="23"/>
      <c r="H16" s="23"/>
      <c r="I16" s="23"/>
      <c r="J16" s="16">
        <f>OR(F16&lt;&gt;0,G16&lt;&gt;0,H16&lt;&gt;0,I16&lt;&gt;0)*(F16 + (F16 = 0))*(G16 + (G16 = 0))*(H16 + (H16 = 0))*(I16 + (I16 = 0))</f>
        <v>0</v>
      </c>
      <c r="K16" s="15"/>
      <c r="L16" s="15"/>
      <c r="M16" s="15"/>
    </row>
    <row r="17" spans="1:13" x14ac:dyDescent="0.25">
      <c r="A17" s="15"/>
      <c r="B17" s="15"/>
      <c r="C17" s="14" t="s">
        <v>36</v>
      </c>
      <c r="D17" s="31"/>
      <c r="E17" s="14" t="s">
        <v>38</v>
      </c>
      <c r="F17" s="18">
        <v>5</v>
      </c>
      <c r="G17" s="23">
        <v>0</v>
      </c>
      <c r="H17" s="23">
        <v>0</v>
      </c>
      <c r="I17" s="23">
        <v>0</v>
      </c>
      <c r="J17" s="16">
        <f>OR(F17&lt;&gt;0,G17&lt;&gt;0,H17&lt;&gt;0,I17&lt;&gt;0)*(F17 + (F17 = 0))*(G17 + (G17 = 0))*(H17 + (H17 = 0))*(I17 + (I17 = 0))</f>
        <v>5</v>
      </c>
      <c r="K17" s="15"/>
      <c r="L17" s="15"/>
      <c r="M17" s="15"/>
    </row>
    <row r="18" spans="1:13" x14ac:dyDescent="0.25">
      <c r="A18" s="15"/>
      <c r="B18" s="15"/>
      <c r="C18" s="14" t="s">
        <v>36</v>
      </c>
      <c r="D18" s="31"/>
      <c r="E18" s="14" t="s">
        <v>39</v>
      </c>
      <c r="F18" s="18">
        <v>5</v>
      </c>
      <c r="G18" s="23">
        <v>0</v>
      </c>
      <c r="H18" s="23">
        <v>0</v>
      </c>
      <c r="I18" s="23">
        <v>0</v>
      </c>
      <c r="J18" s="16">
        <f>OR(F18&lt;&gt;0,G18&lt;&gt;0,H18&lt;&gt;0,I18&lt;&gt;0)*(F18 + (F18 = 0))*(G18 + (G18 = 0))*(H18 + (H18 = 0))*(I18 + (I18 = 0))</f>
        <v>5</v>
      </c>
      <c r="K18" s="15"/>
      <c r="L18" s="15"/>
      <c r="M18" s="15"/>
    </row>
    <row r="19" spans="1:13" x14ac:dyDescent="0.25">
      <c r="A19" s="15"/>
      <c r="B19" s="15"/>
      <c r="C19" s="14" t="s">
        <v>36</v>
      </c>
      <c r="D19" s="31"/>
      <c r="E19" s="14" t="s">
        <v>40</v>
      </c>
      <c r="F19" s="18">
        <v>8</v>
      </c>
      <c r="G19" s="23">
        <v>0</v>
      </c>
      <c r="H19" s="23">
        <v>0</v>
      </c>
      <c r="I19" s="23">
        <v>0</v>
      </c>
      <c r="J19" s="16">
        <f>OR(F19&lt;&gt;0,G19&lt;&gt;0,H19&lt;&gt;0,I19&lt;&gt;0)*(F19 + (F19 = 0))*(G19 + (G19 = 0))*(H19 + (H19 = 0))*(I19 + (I19 = 0))</f>
        <v>8</v>
      </c>
      <c r="K19" s="15"/>
      <c r="L19" s="15"/>
      <c r="M19" s="15"/>
    </row>
    <row r="20" spans="1:13" x14ac:dyDescent="0.25">
      <c r="A20" s="15"/>
      <c r="B20" s="15"/>
      <c r="C20" s="14" t="s">
        <v>36</v>
      </c>
      <c r="D20" s="31"/>
      <c r="E20" s="14" t="s">
        <v>41</v>
      </c>
      <c r="F20" s="18">
        <v>4</v>
      </c>
      <c r="G20" s="23">
        <v>0</v>
      </c>
      <c r="H20" s="23">
        <v>0</v>
      </c>
      <c r="I20" s="23">
        <v>0</v>
      </c>
      <c r="J20" s="16">
        <f>OR(F20&lt;&gt;0,G20&lt;&gt;0,H20&lt;&gt;0,I20&lt;&gt;0)*(F20 + (F20 = 0))*(G20 + (G20 = 0))*(H20 + (H20 = 0))*(I20 + (I20 = 0))</f>
        <v>4</v>
      </c>
      <c r="K20" s="15"/>
      <c r="L20" s="15"/>
      <c r="M20" s="15"/>
    </row>
    <row r="21" spans="1:13" x14ac:dyDescent="0.25">
      <c r="A21" s="15"/>
      <c r="B21" s="15"/>
      <c r="C21" s="14" t="s">
        <v>36</v>
      </c>
      <c r="D21" s="31"/>
      <c r="E21" s="14" t="s">
        <v>42</v>
      </c>
      <c r="F21" s="18">
        <v>4</v>
      </c>
      <c r="G21" s="23">
        <v>0</v>
      </c>
      <c r="H21" s="23">
        <v>0</v>
      </c>
      <c r="I21" s="23">
        <v>0</v>
      </c>
      <c r="J21" s="16">
        <f>OR(F21&lt;&gt;0,G21&lt;&gt;0,H21&lt;&gt;0,I21&lt;&gt;0)*(F21 + (F21 = 0))*(G21 + (G21 = 0))*(H21 + (H21 = 0))*(I21 + (I21 = 0))</f>
        <v>4</v>
      </c>
      <c r="K21" s="15"/>
      <c r="L21" s="15"/>
      <c r="M21" s="15"/>
    </row>
    <row r="22" spans="1:13" x14ac:dyDescent="0.25">
      <c r="A22" s="15"/>
      <c r="B22" s="15"/>
      <c r="C22" s="14" t="s">
        <v>36</v>
      </c>
      <c r="D22" s="31"/>
      <c r="E22" s="14" t="s">
        <v>43</v>
      </c>
      <c r="F22" s="18">
        <v>1</v>
      </c>
      <c r="G22" s="23">
        <v>0</v>
      </c>
      <c r="H22" s="23">
        <v>0</v>
      </c>
      <c r="I22" s="23">
        <v>0</v>
      </c>
      <c r="J22" s="16">
        <f>OR(F22&lt;&gt;0,G22&lt;&gt;0,H22&lt;&gt;0,I22&lt;&gt;0)*(F22 + (F22 = 0))*(G22 + (G22 = 0))*(H22 + (H22 = 0))*(I22 + (I22 = 0))</f>
        <v>1</v>
      </c>
      <c r="K22" s="15"/>
      <c r="L22" s="15"/>
      <c r="M22" s="15"/>
    </row>
    <row r="23" spans="1:13" x14ac:dyDescent="0.25">
      <c r="A23" s="15"/>
      <c r="B23" s="15"/>
      <c r="C23" s="14" t="s">
        <v>36</v>
      </c>
      <c r="D23" s="31"/>
      <c r="E23" s="14" t="s">
        <v>44</v>
      </c>
      <c r="F23" s="18"/>
      <c r="G23" s="23"/>
      <c r="H23" s="23"/>
      <c r="I23" s="23"/>
      <c r="J23" s="16">
        <f>OR(F23&lt;&gt;0,G23&lt;&gt;0,H23&lt;&gt;0,I23&lt;&gt;0)*(F23 + (F23 = 0))*(G23 + (G23 = 0))*(H23 + (H23 = 0))*(I23 + (I23 = 0))</f>
        <v>0</v>
      </c>
      <c r="K23" s="15"/>
      <c r="L23" s="15"/>
      <c r="M23" s="15"/>
    </row>
    <row r="24" spans="1:13" x14ac:dyDescent="0.25">
      <c r="A24" s="15"/>
      <c r="B24" s="15"/>
      <c r="C24" s="14" t="s">
        <v>45</v>
      </c>
      <c r="D24" s="31"/>
      <c r="E24" s="14" t="s">
        <v>46</v>
      </c>
      <c r="F24" s="18"/>
      <c r="G24" s="23"/>
      <c r="H24" s="23"/>
      <c r="I24" s="23"/>
      <c r="J24" s="16">
        <f>OR(F24&lt;&gt;0,G24&lt;&gt;0,H24&lt;&gt;0,I24&lt;&gt;0)*(F24 + (F24 = 0))*(G24 + (G24 = 0))*(H24 + (H24 = 0))*(I24 + (I24 = 0))</f>
        <v>0</v>
      </c>
      <c r="K24" s="15"/>
      <c r="L24" s="15"/>
      <c r="M24" s="15"/>
    </row>
    <row r="25" spans="1:13" x14ac:dyDescent="0.25">
      <c r="A25" s="15"/>
      <c r="B25" s="15"/>
      <c r="C25" s="14" t="s">
        <v>45</v>
      </c>
      <c r="D25" s="31"/>
      <c r="E25" s="14" t="s">
        <v>38</v>
      </c>
      <c r="F25" s="18"/>
      <c r="G25" s="23"/>
      <c r="H25" s="23"/>
      <c r="I25" s="23"/>
      <c r="J25" s="16">
        <f>OR(F25&lt;&gt;0,G25&lt;&gt;0,H25&lt;&gt;0,I25&lt;&gt;0)*(F25 + (F25 = 0))*(G25 + (G25 = 0))*(H25 + (H25 = 0))*(I25 + (I25 = 0))</f>
        <v>0</v>
      </c>
      <c r="K25" s="15"/>
      <c r="L25" s="15"/>
      <c r="M25" s="15"/>
    </row>
    <row r="26" spans="1:13" x14ac:dyDescent="0.25">
      <c r="A26" s="15"/>
      <c r="B26" s="15"/>
      <c r="C26" s="14" t="s">
        <v>45</v>
      </c>
      <c r="D26" s="31"/>
      <c r="E26" s="14" t="s">
        <v>39</v>
      </c>
      <c r="F26" s="18">
        <v>2</v>
      </c>
      <c r="G26" s="23">
        <v>0</v>
      </c>
      <c r="H26" s="23">
        <v>0</v>
      </c>
      <c r="I26" s="23">
        <v>0</v>
      </c>
      <c r="J26" s="16">
        <f>OR(F26&lt;&gt;0,G26&lt;&gt;0,H26&lt;&gt;0,I26&lt;&gt;0)*(F26 + (F26 = 0))*(G26 + (G26 = 0))*(H26 + (H26 = 0))*(I26 + (I26 = 0))</f>
        <v>2</v>
      </c>
      <c r="K26" s="15"/>
      <c r="L26" s="15"/>
      <c r="M26" s="15"/>
    </row>
    <row r="27" spans="1:13" x14ac:dyDescent="0.25">
      <c r="A27" s="15"/>
      <c r="B27" s="15"/>
      <c r="C27" s="14" t="s">
        <v>45</v>
      </c>
      <c r="D27" s="31"/>
      <c r="E27" s="14" t="s">
        <v>40</v>
      </c>
      <c r="F27" s="18">
        <v>2</v>
      </c>
      <c r="G27" s="23">
        <v>0</v>
      </c>
      <c r="H27" s="23">
        <v>0</v>
      </c>
      <c r="I27" s="23">
        <v>0</v>
      </c>
      <c r="J27" s="16">
        <f>OR(F27&lt;&gt;0,G27&lt;&gt;0,H27&lt;&gt;0,I27&lt;&gt;0)*(F27 + (F27 = 0))*(G27 + (G27 = 0))*(H27 + (H27 = 0))*(I27 + (I27 = 0))</f>
        <v>2</v>
      </c>
      <c r="K27" s="15"/>
      <c r="L27" s="15"/>
      <c r="M27" s="15"/>
    </row>
    <row r="28" spans="1:13" x14ac:dyDescent="0.25">
      <c r="A28" s="15"/>
      <c r="B28" s="15"/>
      <c r="C28" s="14" t="s">
        <v>45</v>
      </c>
      <c r="D28" s="31"/>
      <c r="E28" s="14" t="s">
        <v>41</v>
      </c>
      <c r="F28" s="18">
        <v>3</v>
      </c>
      <c r="G28" s="23">
        <v>0</v>
      </c>
      <c r="H28" s="23">
        <v>0</v>
      </c>
      <c r="I28" s="23">
        <v>0</v>
      </c>
      <c r="J28" s="16">
        <f>OR(F28&lt;&gt;0,G28&lt;&gt;0,H28&lt;&gt;0,I28&lt;&gt;0)*(F28 + (F28 = 0))*(G28 + (G28 = 0))*(H28 + (H28 = 0))*(I28 + (I28 = 0))</f>
        <v>3</v>
      </c>
      <c r="K28" s="15"/>
      <c r="L28" s="15"/>
      <c r="M28" s="15"/>
    </row>
    <row r="29" spans="1:13" x14ac:dyDescent="0.25">
      <c r="A29" s="15"/>
      <c r="B29" s="15"/>
      <c r="C29" s="14" t="s">
        <v>45</v>
      </c>
      <c r="D29" s="31"/>
      <c r="E29" s="14" t="s">
        <v>42</v>
      </c>
      <c r="F29" s="18"/>
      <c r="G29" s="23"/>
      <c r="H29" s="23"/>
      <c r="I29" s="23"/>
      <c r="J29" s="16">
        <f>OR(F29&lt;&gt;0,G29&lt;&gt;0,H29&lt;&gt;0,I29&lt;&gt;0)*(F29 + (F29 = 0))*(G29 + (G29 = 0))*(H29 + (H29 = 0))*(I29 + (I29 = 0))</f>
        <v>0</v>
      </c>
      <c r="K29" s="15"/>
      <c r="L29" s="15"/>
      <c r="M29" s="15"/>
    </row>
    <row r="30" spans="1:13" x14ac:dyDescent="0.25">
      <c r="A30" s="15"/>
      <c r="B30" s="15"/>
      <c r="C30" s="14" t="s">
        <v>45</v>
      </c>
      <c r="D30" s="31"/>
      <c r="E30" s="14" t="s">
        <v>43</v>
      </c>
      <c r="F30" s="18"/>
      <c r="G30" s="23"/>
      <c r="H30" s="23"/>
      <c r="I30" s="23"/>
      <c r="J30" s="16">
        <f>OR(F30&lt;&gt;0,G30&lt;&gt;0,H30&lt;&gt;0,I30&lt;&gt;0)*(F30 + (F30 = 0))*(G30 + (G30 = 0))*(H30 + (H30 = 0))*(I30 + (I30 = 0))</f>
        <v>0</v>
      </c>
      <c r="K30" s="15"/>
      <c r="L30" s="15"/>
      <c r="M30" s="15"/>
    </row>
    <row r="31" spans="1:13" x14ac:dyDescent="0.25">
      <c r="A31" s="15"/>
      <c r="B31" s="15"/>
      <c r="C31" s="14" t="s">
        <v>45</v>
      </c>
      <c r="D31" s="31"/>
      <c r="E31" s="14" t="s">
        <v>44</v>
      </c>
      <c r="F31" s="18"/>
      <c r="G31" s="23"/>
      <c r="H31" s="23"/>
      <c r="I31" s="23"/>
      <c r="J31" s="16">
        <f>OR(F31&lt;&gt;0,G31&lt;&gt;0,H31&lt;&gt;0,I31&lt;&gt;0)*(F31 + (F31 = 0))*(G31 + (G31 = 0))*(H31 + (H31 = 0))*(I31 + (I31 = 0))</f>
        <v>0</v>
      </c>
      <c r="K31" s="15"/>
      <c r="L31" s="15"/>
      <c r="M31" s="15"/>
    </row>
    <row r="32" spans="1:13" x14ac:dyDescent="0.25">
      <c r="A32" s="15"/>
      <c r="B32" s="15"/>
      <c r="C32" s="15"/>
      <c r="D32" s="31"/>
      <c r="E32" s="15"/>
      <c r="F32" s="15"/>
      <c r="G32" s="15"/>
      <c r="H32" s="15"/>
      <c r="I32" s="15"/>
      <c r="J32" s="21" t="s">
        <v>47</v>
      </c>
      <c r="K32" s="22">
        <f>SUM(J16:J31)</f>
        <v>34</v>
      </c>
      <c r="L32" s="23">
        <v>254.39</v>
      </c>
      <c r="M32" s="22">
        <f>ROUND(K32*L32,2)</f>
        <v>8649.26</v>
      </c>
    </row>
    <row r="33" spans="1:13" ht="0.95" customHeight="1" x14ac:dyDescent="0.25">
      <c r="A33" s="24"/>
      <c r="B33" s="24"/>
      <c r="C33" s="24"/>
      <c r="D33" s="32"/>
      <c r="E33" s="24"/>
      <c r="F33" s="24"/>
      <c r="G33" s="24"/>
      <c r="H33" s="24"/>
      <c r="I33" s="24"/>
      <c r="J33" s="24"/>
      <c r="K33" s="24"/>
      <c r="L33" s="24"/>
      <c r="M33" s="24"/>
    </row>
    <row r="34" spans="1:13" ht="22.5" x14ac:dyDescent="0.25">
      <c r="A34" s="13" t="s">
        <v>48</v>
      </c>
      <c r="B34" s="14" t="s">
        <v>22</v>
      </c>
      <c r="C34" s="14" t="s">
        <v>33</v>
      </c>
      <c r="D34" s="17" t="s">
        <v>49</v>
      </c>
      <c r="E34" s="15"/>
      <c r="F34" s="15"/>
      <c r="G34" s="15"/>
      <c r="H34" s="15"/>
      <c r="I34" s="15"/>
      <c r="J34" s="15"/>
      <c r="K34" s="16">
        <f>K52</f>
        <v>24</v>
      </c>
      <c r="L34" s="16">
        <f>L52</f>
        <v>68.81</v>
      </c>
      <c r="M34" s="16">
        <f>M52</f>
        <v>1651.44</v>
      </c>
    </row>
    <row r="35" spans="1:13" ht="101.25" x14ac:dyDescent="0.25">
      <c r="A35" s="15"/>
      <c r="B35" s="15"/>
      <c r="C35" s="15"/>
      <c r="D35" s="17" t="s">
        <v>50</v>
      </c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25">
      <c r="A36" s="15"/>
      <c r="B36" s="15"/>
      <c r="C36" s="14" t="s">
        <v>36</v>
      </c>
      <c r="D36" s="31"/>
      <c r="E36" s="14" t="s">
        <v>37</v>
      </c>
      <c r="F36" s="18"/>
      <c r="G36" s="23"/>
      <c r="H36" s="23"/>
      <c r="I36" s="23"/>
      <c r="J36" s="16">
        <f>OR(F36&lt;&gt;0,G36&lt;&gt;0,H36&lt;&gt;0,I36&lt;&gt;0)*(F36 + (F36 = 0))*(G36 + (G36 = 0))*(H36 + (H36 = 0))*(I36 + (I36 = 0))</f>
        <v>0</v>
      </c>
      <c r="K36" s="15"/>
      <c r="L36" s="15"/>
      <c r="M36" s="15"/>
    </row>
    <row r="37" spans="1:13" x14ac:dyDescent="0.25">
      <c r="A37" s="15"/>
      <c r="B37" s="15"/>
      <c r="C37" s="14" t="s">
        <v>36</v>
      </c>
      <c r="D37" s="31"/>
      <c r="E37" s="14" t="s">
        <v>38</v>
      </c>
      <c r="F37" s="18"/>
      <c r="G37" s="23"/>
      <c r="H37" s="23"/>
      <c r="I37" s="23"/>
      <c r="J37" s="16">
        <f>OR(F37&lt;&gt;0,G37&lt;&gt;0,H37&lt;&gt;0,I37&lt;&gt;0)*(F37 + (F37 = 0))*(G37 + (G37 = 0))*(H37 + (H37 = 0))*(I37 + (I37 = 0))</f>
        <v>0</v>
      </c>
      <c r="K37" s="15"/>
      <c r="L37" s="15"/>
      <c r="M37" s="15"/>
    </row>
    <row r="38" spans="1:13" x14ac:dyDescent="0.25">
      <c r="A38" s="15"/>
      <c r="B38" s="15"/>
      <c r="C38" s="14" t="s">
        <v>36</v>
      </c>
      <c r="D38" s="31"/>
      <c r="E38" s="14" t="s">
        <v>39</v>
      </c>
      <c r="F38" s="18">
        <v>6</v>
      </c>
      <c r="G38" s="23">
        <v>0</v>
      </c>
      <c r="H38" s="23">
        <v>0</v>
      </c>
      <c r="I38" s="23">
        <v>0</v>
      </c>
      <c r="J38" s="16">
        <f>OR(F38&lt;&gt;0,G38&lt;&gt;0,H38&lt;&gt;0,I38&lt;&gt;0)*(F38 + (F38 = 0))*(G38 + (G38 = 0))*(H38 + (H38 = 0))*(I38 + (I38 = 0))</f>
        <v>6</v>
      </c>
      <c r="K38" s="15"/>
      <c r="L38" s="15"/>
      <c r="M38" s="15"/>
    </row>
    <row r="39" spans="1:13" x14ac:dyDescent="0.25">
      <c r="A39" s="15"/>
      <c r="B39" s="15"/>
      <c r="C39" s="14" t="s">
        <v>36</v>
      </c>
      <c r="D39" s="31"/>
      <c r="E39" s="14" t="s">
        <v>40</v>
      </c>
      <c r="F39" s="18"/>
      <c r="G39" s="23"/>
      <c r="H39" s="23"/>
      <c r="I39" s="23"/>
      <c r="J39" s="16">
        <f>OR(F39&lt;&gt;0,G39&lt;&gt;0,H39&lt;&gt;0,I39&lt;&gt;0)*(F39 + (F39 = 0))*(G39 + (G39 = 0))*(H39 + (H39 = 0))*(I39 + (I39 = 0))</f>
        <v>0</v>
      </c>
      <c r="K39" s="15"/>
      <c r="L39" s="15"/>
      <c r="M39" s="15"/>
    </row>
    <row r="40" spans="1:13" x14ac:dyDescent="0.25">
      <c r="A40" s="15"/>
      <c r="B40" s="15"/>
      <c r="C40" s="14" t="s">
        <v>36</v>
      </c>
      <c r="D40" s="31"/>
      <c r="E40" s="14" t="s">
        <v>41</v>
      </c>
      <c r="F40" s="18">
        <v>5</v>
      </c>
      <c r="G40" s="23">
        <v>0</v>
      </c>
      <c r="H40" s="23">
        <v>0</v>
      </c>
      <c r="I40" s="23">
        <v>0</v>
      </c>
      <c r="J40" s="16">
        <f>OR(F40&lt;&gt;0,G40&lt;&gt;0,H40&lt;&gt;0,I40&lt;&gt;0)*(F40 + (F40 = 0))*(G40 + (G40 = 0))*(H40 + (H40 = 0))*(I40 + (I40 = 0))</f>
        <v>5</v>
      </c>
      <c r="K40" s="15"/>
      <c r="L40" s="15"/>
      <c r="M40" s="15"/>
    </row>
    <row r="41" spans="1:13" x14ac:dyDescent="0.25">
      <c r="A41" s="15"/>
      <c r="B41" s="15"/>
      <c r="C41" s="14" t="s">
        <v>36</v>
      </c>
      <c r="D41" s="31"/>
      <c r="E41" s="14" t="s">
        <v>42</v>
      </c>
      <c r="F41" s="18">
        <v>5</v>
      </c>
      <c r="G41" s="23">
        <v>0</v>
      </c>
      <c r="H41" s="23">
        <v>0</v>
      </c>
      <c r="I41" s="23">
        <v>0</v>
      </c>
      <c r="J41" s="16">
        <f>OR(F41&lt;&gt;0,G41&lt;&gt;0,H41&lt;&gt;0,I41&lt;&gt;0)*(F41 + (F41 = 0))*(G41 + (G41 = 0))*(H41 + (H41 = 0))*(I41 + (I41 = 0))</f>
        <v>5</v>
      </c>
      <c r="K41" s="15"/>
      <c r="L41" s="15"/>
      <c r="M41" s="15"/>
    </row>
    <row r="42" spans="1:13" x14ac:dyDescent="0.25">
      <c r="A42" s="15"/>
      <c r="B42" s="15"/>
      <c r="C42" s="14" t="s">
        <v>36</v>
      </c>
      <c r="D42" s="31"/>
      <c r="E42" s="14" t="s">
        <v>43</v>
      </c>
      <c r="F42" s="18">
        <v>2</v>
      </c>
      <c r="G42" s="23">
        <v>0</v>
      </c>
      <c r="H42" s="23">
        <v>0</v>
      </c>
      <c r="I42" s="23">
        <v>0</v>
      </c>
      <c r="J42" s="16">
        <f>OR(F42&lt;&gt;0,G42&lt;&gt;0,H42&lt;&gt;0,I42&lt;&gt;0)*(F42 + (F42 = 0))*(G42 + (G42 = 0))*(H42 + (H42 = 0))*(I42 + (I42 = 0))</f>
        <v>2</v>
      </c>
      <c r="K42" s="15"/>
      <c r="L42" s="15"/>
      <c r="M42" s="15"/>
    </row>
    <row r="43" spans="1:13" x14ac:dyDescent="0.25">
      <c r="A43" s="15"/>
      <c r="B43" s="15"/>
      <c r="C43" s="14" t="s">
        <v>36</v>
      </c>
      <c r="D43" s="31"/>
      <c r="E43" s="14" t="s">
        <v>44</v>
      </c>
      <c r="F43" s="18"/>
      <c r="G43" s="23"/>
      <c r="H43" s="23"/>
      <c r="I43" s="23"/>
      <c r="J43" s="16">
        <f>OR(F43&lt;&gt;0,G43&lt;&gt;0,H43&lt;&gt;0,I43&lt;&gt;0)*(F43 + (F43 = 0))*(G43 + (G43 = 0))*(H43 + (H43 = 0))*(I43 + (I43 = 0))</f>
        <v>0</v>
      </c>
      <c r="K43" s="15"/>
      <c r="L43" s="15"/>
      <c r="M43" s="15"/>
    </row>
    <row r="44" spans="1:13" x14ac:dyDescent="0.25">
      <c r="A44" s="15"/>
      <c r="B44" s="15"/>
      <c r="C44" s="14" t="s">
        <v>45</v>
      </c>
      <c r="D44" s="31"/>
      <c r="E44" s="14" t="s">
        <v>46</v>
      </c>
      <c r="F44" s="18"/>
      <c r="G44" s="23"/>
      <c r="H44" s="23"/>
      <c r="I44" s="23"/>
      <c r="J44" s="16">
        <f>OR(F44&lt;&gt;0,G44&lt;&gt;0,H44&lt;&gt;0,I44&lt;&gt;0)*(F44 + (F44 = 0))*(G44 + (G44 = 0))*(H44 + (H44 = 0))*(I44 + (I44 = 0))</f>
        <v>0</v>
      </c>
      <c r="K44" s="15"/>
      <c r="L44" s="15"/>
      <c r="M44" s="15"/>
    </row>
    <row r="45" spans="1:13" x14ac:dyDescent="0.25">
      <c r="A45" s="15"/>
      <c r="B45" s="15"/>
      <c r="C45" s="14" t="s">
        <v>45</v>
      </c>
      <c r="D45" s="31"/>
      <c r="E45" s="14" t="s">
        <v>38</v>
      </c>
      <c r="F45" s="18"/>
      <c r="G45" s="23"/>
      <c r="H45" s="23"/>
      <c r="I45" s="23"/>
      <c r="J45" s="16">
        <f>OR(F45&lt;&gt;0,G45&lt;&gt;0,H45&lt;&gt;0,I45&lt;&gt;0)*(F45 + (F45 = 0))*(G45 + (G45 = 0))*(H45 + (H45 = 0))*(I45 + (I45 = 0))</f>
        <v>0</v>
      </c>
      <c r="K45" s="15"/>
      <c r="L45" s="15"/>
      <c r="M45" s="15"/>
    </row>
    <row r="46" spans="1:13" x14ac:dyDescent="0.25">
      <c r="A46" s="15"/>
      <c r="B46" s="15"/>
      <c r="C46" s="14" t="s">
        <v>45</v>
      </c>
      <c r="D46" s="31"/>
      <c r="E46" s="14" t="s">
        <v>39</v>
      </c>
      <c r="F46" s="18">
        <v>2</v>
      </c>
      <c r="G46" s="23">
        <v>0</v>
      </c>
      <c r="H46" s="23">
        <v>0</v>
      </c>
      <c r="I46" s="23">
        <v>0</v>
      </c>
      <c r="J46" s="16">
        <f>OR(F46&lt;&gt;0,G46&lt;&gt;0,H46&lt;&gt;0,I46&lt;&gt;0)*(F46 + (F46 = 0))*(G46 + (G46 = 0))*(H46 + (H46 = 0))*(I46 + (I46 = 0))</f>
        <v>2</v>
      </c>
      <c r="K46" s="15"/>
      <c r="L46" s="15"/>
      <c r="M46" s="15"/>
    </row>
    <row r="47" spans="1:13" x14ac:dyDescent="0.25">
      <c r="A47" s="15"/>
      <c r="B47" s="15"/>
      <c r="C47" s="14" t="s">
        <v>45</v>
      </c>
      <c r="D47" s="31"/>
      <c r="E47" s="14" t="s">
        <v>40</v>
      </c>
      <c r="F47" s="18">
        <v>2</v>
      </c>
      <c r="G47" s="23">
        <v>0</v>
      </c>
      <c r="H47" s="23">
        <v>0</v>
      </c>
      <c r="I47" s="23">
        <v>0</v>
      </c>
      <c r="J47" s="16">
        <f>OR(F47&lt;&gt;0,G47&lt;&gt;0,H47&lt;&gt;0,I47&lt;&gt;0)*(F47 + (F47 = 0))*(G47 + (G47 = 0))*(H47 + (H47 = 0))*(I47 + (I47 = 0))</f>
        <v>2</v>
      </c>
      <c r="K47" s="15"/>
      <c r="L47" s="15"/>
      <c r="M47" s="15"/>
    </row>
    <row r="48" spans="1:13" x14ac:dyDescent="0.25">
      <c r="A48" s="15"/>
      <c r="B48" s="15"/>
      <c r="C48" s="14" t="s">
        <v>45</v>
      </c>
      <c r="D48" s="31"/>
      <c r="E48" s="14" t="s">
        <v>41</v>
      </c>
      <c r="F48" s="18">
        <v>2</v>
      </c>
      <c r="G48" s="23">
        <v>0</v>
      </c>
      <c r="H48" s="23">
        <v>0</v>
      </c>
      <c r="I48" s="23">
        <v>0</v>
      </c>
      <c r="J48" s="16">
        <f>OR(F48&lt;&gt;0,G48&lt;&gt;0,H48&lt;&gt;0,I48&lt;&gt;0)*(F48 + (F48 = 0))*(G48 + (G48 = 0))*(H48 + (H48 = 0))*(I48 + (I48 = 0))</f>
        <v>2</v>
      </c>
      <c r="K48" s="15"/>
      <c r="L48" s="15"/>
      <c r="M48" s="15"/>
    </row>
    <row r="49" spans="1:13" x14ac:dyDescent="0.25">
      <c r="A49" s="15"/>
      <c r="B49" s="15"/>
      <c r="C49" s="14" t="s">
        <v>45</v>
      </c>
      <c r="D49" s="31"/>
      <c r="E49" s="14" t="s">
        <v>42</v>
      </c>
      <c r="F49" s="18"/>
      <c r="G49" s="23"/>
      <c r="H49" s="23"/>
      <c r="I49" s="23"/>
      <c r="J49" s="16">
        <f>OR(F49&lt;&gt;0,G49&lt;&gt;0,H49&lt;&gt;0,I49&lt;&gt;0)*(F49 + (F49 = 0))*(G49 + (G49 = 0))*(H49 + (H49 = 0))*(I49 + (I49 = 0))</f>
        <v>0</v>
      </c>
      <c r="K49" s="15"/>
      <c r="L49" s="15"/>
      <c r="M49" s="15"/>
    </row>
    <row r="50" spans="1:13" x14ac:dyDescent="0.25">
      <c r="A50" s="15"/>
      <c r="B50" s="15"/>
      <c r="C50" s="14" t="s">
        <v>45</v>
      </c>
      <c r="D50" s="31"/>
      <c r="E50" s="14" t="s">
        <v>43</v>
      </c>
      <c r="F50" s="18"/>
      <c r="G50" s="23"/>
      <c r="H50" s="23"/>
      <c r="I50" s="23"/>
      <c r="J50" s="16">
        <f>OR(F50&lt;&gt;0,G50&lt;&gt;0,H50&lt;&gt;0,I50&lt;&gt;0)*(F50 + (F50 = 0))*(G50 + (G50 = 0))*(H50 + (H50 = 0))*(I50 + (I50 = 0))</f>
        <v>0</v>
      </c>
      <c r="K50" s="15"/>
      <c r="L50" s="15"/>
      <c r="M50" s="15"/>
    </row>
    <row r="51" spans="1:13" x14ac:dyDescent="0.25">
      <c r="A51" s="15"/>
      <c r="B51" s="15"/>
      <c r="C51" s="14" t="s">
        <v>45</v>
      </c>
      <c r="D51" s="31"/>
      <c r="E51" s="14" t="s">
        <v>44</v>
      </c>
      <c r="F51" s="18"/>
      <c r="G51" s="23"/>
      <c r="H51" s="23"/>
      <c r="I51" s="23"/>
      <c r="J51" s="16">
        <f>OR(F51&lt;&gt;0,G51&lt;&gt;0,H51&lt;&gt;0,I51&lt;&gt;0)*(F51 + (F51 = 0))*(G51 + (G51 = 0))*(H51 + (H51 = 0))*(I51 + (I51 = 0))</f>
        <v>0</v>
      </c>
      <c r="K51" s="15"/>
      <c r="L51" s="15"/>
      <c r="M51" s="15"/>
    </row>
    <row r="52" spans="1:13" x14ac:dyDescent="0.25">
      <c r="A52" s="15"/>
      <c r="B52" s="15"/>
      <c r="C52" s="15"/>
      <c r="D52" s="31"/>
      <c r="E52" s="15"/>
      <c r="F52" s="15"/>
      <c r="G52" s="15"/>
      <c r="H52" s="15"/>
      <c r="I52" s="15"/>
      <c r="J52" s="21" t="s">
        <v>51</v>
      </c>
      <c r="K52" s="22">
        <f>SUM(J36:J51)</f>
        <v>24</v>
      </c>
      <c r="L52" s="23">
        <v>68.81</v>
      </c>
      <c r="M52" s="22">
        <f>ROUND(K52*L52,2)</f>
        <v>1651.44</v>
      </c>
    </row>
    <row r="53" spans="1:13" ht="0.95" customHeight="1" x14ac:dyDescent="0.25">
      <c r="A53" s="24"/>
      <c r="B53" s="24"/>
      <c r="C53" s="24"/>
      <c r="D53" s="32"/>
      <c r="E53" s="24"/>
      <c r="F53" s="24"/>
      <c r="G53" s="24"/>
      <c r="H53" s="24"/>
      <c r="I53" s="24"/>
      <c r="J53" s="24"/>
      <c r="K53" s="24"/>
      <c r="L53" s="24"/>
      <c r="M53" s="24"/>
    </row>
    <row r="54" spans="1:13" x14ac:dyDescent="0.25">
      <c r="A54" s="13" t="s">
        <v>52</v>
      </c>
      <c r="B54" s="14" t="s">
        <v>22</v>
      </c>
      <c r="C54" s="14" t="s">
        <v>33</v>
      </c>
      <c r="D54" s="17" t="s">
        <v>53</v>
      </c>
      <c r="E54" s="15"/>
      <c r="F54" s="15"/>
      <c r="G54" s="15"/>
      <c r="H54" s="15"/>
      <c r="I54" s="15"/>
      <c r="J54" s="15"/>
      <c r="K54" s="16">
        <f>K57</f>
        <v>1</v>
      </c>
      <c r="L54" s="16">
        <f>L57</f>
        <v>86.01</v>
      </c>
      <c r="M54" s="16">
        <f>M57</f>
        <v>86.01</v>
      </c>
    </row>
    <row r="55" spans="1:13" ht="90" x14ac:dyDescent="0.25">
      <c r="A55" s="15"/>
      <c r="B55" s="15"/>
      <c r="C55" s="15"/>
      <c r="D55" s="17" t="s">
        <v>54</v>
      </c>
      <c r="E55" s="15"/>
      <c r="F55" s="15"/>
      <c r="G55" s="15"/>
      <c r="H55" s="15"/>
      <c r="I55" s="15"/>
      <c r="J55" s="15"/>
      <c r="K55" s="15"/>
      <c r="L55" s="15"/>
      <c r="M55" s="15"/>
    </row>
    <row r="56" spans="1:13" x14ac:dyDescent="0.25">
      <c r="A56" s="15"/>
      <c r="B56" s="15"/>
      <c r="C56" s="14" t="s">
        <v>36</v>
      </c>
      <c r="D56" s="31"/>
      <c r="E56" s="14" t="s">
        <v>37</v>
      </c>
      <c r="F56" s="18">
        <v>1</v>
      </c>
      <c r="G56" s="23">
        <v>0</v>
      </c>
      <c r="H56" s="23">
        <v>0</v>
      </c>
      <c r="I56" s="23">
        <v>0</v>
      </c>
      <c r="J56" s="16">
        <f>OR(F56&lt;&gt;0,G56&lt;&gt;0,H56&lt;&gt;0,I56&lt;&gt;0)*(F56 + (F56 = 0))*(G56 + (G56 = 0))*(H56 + (H56 = 0))*(I56 + (I56 = 0))</f>
        <v>1</v>
      </c>
      <c r="K56" s="15"/>
      <c r="L56" s="15"/>
      <c r="M56" s="15"/>
    </row>
    <row r="57" spans="1:13" x14ac:dyDescent="0.25">
      <c r="A57" s="15"/>
      <c r="B57" s="15"/>
      <c r="C57" s="15"/>
      <c r="D57" s="31"/>
      <c r="E57" s="15"/>
      <c r="F57" s="15"/>
      <c r="G57" s="15"/>
      <c r="H57" s="15"/>
      <c r="I57" s="15"/>
      <c r="J57" s="21" t="s">
        <v>55</v>
      </c>
      <c r="K57" s="22">
        <f>J56</f>
        <v>1</v>
      </c>
      <c r="L57" s="23">
        <v>86.01</v>
      </c>
      <c r="M57" s="22">
        <f>ROUND(K57*L57,2)</f>
        <v>86.01</v>
      </c>
    </row>
    <row r="58" spans="1:13" ht="0.95" customHeight="1" x14ac:dyDescent="0.25">
      <c r="A58" s="24"/>
      <c r="B58" s="24"/>
      <c r="C58" s="24"/>
      <c r="D58" s="32"/>
      <c r="E58" s="24"/>
      <c r="F58" s="24"/>
      <c r="G58" s="24"/>
      <c r="H58" s="24"/>
      <c r="I58" s="24"/>
      <c r="J58" s="24"/>
      <c r="K58" s="24"/>
      <c r="L58" s="24"/>
      <c r="M58" s="24"/>
    </row>
    <row r="59" spans="1:13" ht="22.5" x14ac:dyDescent="0.25">
      <c r="A59" s="13" t="s">
        <v>56</v>
      </c>
      <c r="B59" s="14" t="s">
        <v>22</v>
      </c>
      <c r="C59" s="14" t="s">
        <v>33</v>
      </c>
      <c r="D59" s="17" t="s">
        <v>57</v>
      </c>
      <c r="E59" s="15"/>
      <c r="F59" s="15"/>
      <c r="G59" s="15"/>
      <c r="H59" s="15"/>
      <c r="I59" s="15"/>
      <c r="J59" s="15"/>
      <c r="K59" s="16">
        <f>K62</f>
        <v>1</v>
      </c>
      <c r="L59" s="16">
        <f>L62</f>
        <v>2462.0300000000002</v>
      </c>
      <c r="M59" s="16">
        <f>M62</f>
        <v>2462.0300000000002</v>
      </c>
    </row>
    <row r="60" spans="1:13" ht="303.75" x14ac:dyDescent="0.25">
      <c r="A60" s="15"/>
      <c r="B60" s="15"/>
      <c r="C60" s="15"/>
      <c r="D60" s="17" t="s">
        <v>58</v>
      </c>
      <c r="E60" s="15"/>
      <c r="F60" s="15"/>
      <c r="G60" s="15"/>
      <c r="H60" s="15"/>
      <c r="I60" s="15"/>
      <c r="J60" s="15"/>
      <c r="K60" s="15"/>
      <c r="L60" s="15"/>
      <c r="M60" s="15"/>
    </row>
    <row r="61" spans="1:13" x14ac:dyDescent="0.25">
      <c r="A61" s="15"/>
      <c r="B61" s="15"/>
      <c r="C61" s="14" t="s">
        <v>36</v>
      </c>
      <c r="D61" s="31"/>
      <c r="E61" s="14" t="s">
        <v>37</v>
      </c>
      <c r="F61" s="18">
        <v>1</v>
      </c>
      <c r="G61" s="23">
        <v>0</v>
      </c>
      <c r="H61" s="23">
        <v>0</v>
      </c>
      <c r="I61" s="23">
        <v>0</v>
      </c>
      <c r="J61" s="16">
        <f>OR(F61&lt;&gt;0,G61&lt;&gt;0,H61&lt;&gt;0,I61&lt;&gt;0)*(F61 + (F61 = 0))*(G61 + (G61 = 0))*(H61 + (H61 = 0))*(I61 + (I61 = 0))</f>
        <v>1</v>
      </c>
      <c r="K61" s="15"/>
      <c r="L61" s="15"/>
      <c r="M61" s="15"/>
    </row>
    <row r="62" spans="1:13" x14ac:dyDescent="0.25">
      <c r="A62" s="15"/>
      <c r="B62" s="15"/>
      <c r="C62" s="15"/>
      <c r="D62" s="31"/>
      <c r="E62" s="15"/>
      <c r="F62" s="15"/>
      <c r="G62" s="15"/>
      <c r="H62" s="15"/>
      <c r="I62" s="15"/>
      <c r="J62" s="21" t="s">
        <v>59</v>
      </c>
      <c r="K62" s="22">
        <f>J61</f>
        <v>1</v>
      </c>
      <c r="L62" s="23">
        <v>2462.0300000000002</v>
      </c>
      <c r="M62" s="22">
        <f>ROUND(K62*L62,2)</f>
        <v>2462.0300000000002</v>
      </c>
    </row>
    <row r="63" spans="1:13" ht="0.95" customHeight="1" x14ac:dyDescent="0.25">
      <c r="A63" s="24"/>
      <c r="B63" s="24"/>
      <c r="C63" s="24"/>
      <c r="D63" s="32"/>
      <c r="E63" s="24"/>
      <c r="F63" s="24"/>
      <c r="G63" s="24"/>
      <c r="H63" s="24"/>
      <c r="I63" s="24"/>
      <c r="J63" s="24"/>
      <c r="K63" s="24"/>
      <c r="L63" s="24"/>
      <c r="M63" s="24"/>
    </row>
    <row r="64" spans="1:13" x14ac:dyDescent="0.25">
      <c r="A64" s="13" t="s">
        <v>60</v>
      </c>
      <c r="B64" s="14" t="s">
        <v>22</v>
      </c>
      <c r="C64" s="14" t="s">
        <v>33</v>
      </c>
      <c r="D64" s="17" t="s">
        <v>61</v>
      </c>
      <c r="E64" s="15"/>
      <c r="F64" s="15"/>
      <c r="G64" s="15"/>
      <c r="H64" s="15"/>
      <c r="I64" s="15"/>
      <c r="J64" s="15"/>
      <c r="K64" s="16">
        <f>K68</f>
        <v>4</v>
      </c>
      <c r="L64" s="16">
        <f>L68</f>
        <v>112</v>
      </c>
      <c r="M64" s="16">
        <f>M68</f>
        <v>448</v>
      </c>
    </row>
    <row r="65" spans="1:13" ht="78.75" x14ac:dyDescent="0.25">
      <c r="A65" s="15"/>
      <c r="B65" s="15"/>
      <c r="C65" s="15"/>
      <c r="D65" s="17" t="s">
        <v>62</v>
      </c>
      <c r="E65" s="15"/>
      <c r="F65" s="15"/>
      <c r="G65" s="15"/>
      <c r="H65" s="15"/>
      <c r="I65" s="15"/>
      <c r="J65" s="15"/>
      <c r="K65" s="15"/>
      <c r="L65" s="15"/>
      <c r="M65" s="15"/>
    </row>
    <row r="66" spans="1:13" x14ac:dyDescent="0.25">
      <c r="A66" s="15"/>
      <c r="B66" s="15"/>
      <c r="C66" s="14" t="s">
        <v>36</v>
      </c>
      <c r="D66" s="31"/>
      <c r="E66" s="14" t="s">
        <v>37</v>
      </c>
      <c r="F66" s="18">
        <v>2</v>
      </c>
      <c r="G66" s="23">
        <v>0</v>
      </c>
      <c r="H66" s="23">
        <v>0</v>
      </c>
      <c r="I66" s="23">
        <v>0</v>
      </c>
      <c r="J66" s="16">
        <f>OR(F66&lt;&gt;0,G66&lt;&gt;0,H66&lt;&gt;0,I66&lt;&gt;0)*(F66 + (F66 = 0))*(G66 + (G66 = 0))*(H66 + (H66 = 0))*(I66 + (I66 = 0))</f>
        <v>2</v>
      </c>
      <c r="K66" s="15"/>
      <c r="L66" s="15"/>
      <c r="M66" s="15"/>
    </row>
    <row r="67" spans="1:13" x14ac:dyDescent="0.25">
      <c r="A67" s="15"/>
      <c r="B67" s="15"/>
      <c r="C67" s="14" t="s">
        <v>36</v>
      </c>
      <c r="D67" s="31"/>
      <c r="E67" s="14" t="s">
        <v>63</v>
      </c>
      <c r="F67" s="18">
        <v>2</v>
      </c>
      <c r="G67" s="23">
        <v>0</v>
      </c>
      <c r="H67" s="23">
        <v>0</v>
      </c>
      <c r="I67" s="23">
        <v>0</v>
      </c>
      <c r="J67" s="16">
        <f>OR(F67&lt;&gt;0,G67&lt;&gt;0,H67&lt;&gt;0,I67&lt;&gt;0)*(F67 + (F67 = 0))*(G67 + (G67 = 0))*(H67 + (H67 = 0))*(I67 + (I67 = 0))</f>
        <v>2</v>
      </c>
      <c r="K67" s="15"/>
      <c r="L67" s="15"/>
      <c r="M67" s="15"/>
    </row>
    <row r="68" spans="1:13" x14ac:dyDescent="0.25">
      <c r="A68" s="15"/>
      <c r="B68" s="15"/>
      <c r="C68" s="15"/>
      <c r="D68" s="31"/>
      <c r="E68" s="15"/>
      <c r="F68" s="15"/>
      <c r="G68" s="15"/>
      <c r="H68" s="15"/>
      <c r="I68" s="15"/>
      <c r="J68" s="21" t="s">
        <v>64</v>
      </c>
      <c r="K68" s="22">
        <f>SUM(J66:J67)</f>
        <v>4</v>
      </c>
      <c r="L68" s="23">
        <v>112</v>
      </c>
      <c r="M68" s="22">
        <f>ROUND(K68*L68,2)</f>
        <v>448</v>
      </c>
    </row>
    <row r="69" spans="1:13" ht="0.95" customHeight="1" x14ac:dyDescent="0.25">
      <c r="A69" s="24"/>
      <c r="B69" s="24"/>
      <c r="C69" s="24"/>
      <c r="D69" s="32"/>
      <c r="E69" s="24"/>
      <c r="F69" s="24"/>
      <c r="G69" s="24"/>
      <c r="H69" s="24"/>
      <c r="I69" s="24"/>
      <c r="J69" s="24"/>
      <c r="K69" s="24"/>
      <c r="L69" s="24"/>
      <c r="M69" s="24"/>
    </row>
    <row r="70" spans="1:13" x14ac:dyDescent="0.25">
      <c r="A70" s="13" t="s">
        <v>65</v>
      </c>
      <c r="B70" s="14" t="s">
        <v>22</v>
      </c>
      <c r="C70" s="14" t="s">
        <v>33</v>
      </c>
      <c r="D70" s="17" t="s">
        <v>66</v>
      </c>
      <c r="E70" s="15"/>
      <c r="F70" s="15"/>
      <c r="G70" s="15"/>
      <c r="H70" s="15"/>
      <c r="I70" s="15"/>
      <c r="J70" s="15"/>
      <c r="K70" s="16">
        <f>K73</f>
        <v>4</v>
      </c>
      <c r="L70" s="16">
        <f>L73</f>
        <v>387.81</v>
      </c>
      <c r="M70" s="16">
        <f>M73</f>
        <v>1551.24</v>
      </c>
    </row>
    <row r="71" spans="1:13" ht="90" x14ac:dyDescent="0.25">
      <c r="A71" s="15"/>
      <c r="B71" s="15"/>
      <c r="C71" s="15"/>
      <c r="D71" s="17" t="s">
        <v>67</v>
      </c>
      <c r="E71" s="15"/>
      <c r="F71" s="15"/>
      <c r="G71" s="15"/>
      <c r="H71" s="15"/>
      <c r="I71" s="15"/>
      <c r="J71" s="15"/>
      <c r="K71" s="15"/>
      <c r="L71" s="15"/>
      <c r="M71" s="15"/>
    </row>
    <row r="72" spans="1:13" x14ac:dyDescent="0.25">
      <c r="A72" s="15"/>
      <c r="B72" s="15"/>
      <c r="C72" s="14" t="s">
        <v>36</v>
      </c>
      <c r="D72" s="31"/>
      <c r="E72" s="14" t="s">
        <v>37</v>
      </c>
      <c r="F72" s="18">
        <v>4</v>
      </c>
      <c r="G72" s="23">
        <v>0</v>
      </c>
      <c r="H72" s="23">
        <v>0</v>
      </c>
      <c r="I72" s="23">
        <v>0</v>
      </c>
      <c r="J72" s="16">
        <f>OR(F72&lt;&gt;0,G72&lt;&gt;0,H72&lt;&gt;0,I72&lt;&gt;0)*(F72 + (F72 = 0))*(G72 + (G72 = 0))*(H72 + (H72 = 0))*(I72 + (I72 = 0))</f>
        <v>4</v>
      </c>
      <c r="K72" s="15"/>
      <c r="L72" s="15"/>
      <c r="M72" s="15"/>
    </row>
    <row r="73" spans="1:13" x14ac:dyDescent="0.25">
      <c r="A73" s="15"/>
      <c r="B73" s="15"/>
      <c r="C73" s="15"/>
      <c r="D73" s="31"/>
      <c r="E73" s="15"/>
      <c r="F73" s="15"/>
      <c r="G73" s="15"/>
      <c r="H73" s="15"/>
      <c r="I73" s="15"/>
      <c r="J73" s="21" t="s">
        <v>68</v>
      </c>
      <c r="K73" s="22">
        <f>J72</f>
        <v>4</v>
      </c>
      <c r="L73" s="23">
        <v>387.81</v>
      </c>
      <c r="M73" s="22">
        <f>ROUND(K73*L73,2)</f>
        <v>1551.24</v>
      </c>
    </row>
    <row r="74" spans="1:13" ht="0.95" customHeight="1" x14ac:dyDescent="0.25">
      <c r="A74" s="24"/>
      <c r="B74" s="24"/>
      <c r="C74" s="24"/>
      <c r="D74" s="32"/>
      <c r="E74" s="24"/>
      <c r="F74" s="24"/>
      <c r="G74" s="24"/>
      <c r="H74" s="24"/>
      <c r="I74" s="24"/>
      <c r="J74" s="24"/>
      <c r="K74" s="24"/>
      <c r="L74" s="24"/>
      <c r="M74" s="24"/>
    </row>
    <row r="75" spans="1:13" ht="22.5" x14ac:dyDescent="0.25">
      <c r="A75" s="13" t="s">
        <v>69</v>
      </c>
      <c r="B75" s="14" t="s">
        <v>22</v>
      </c>
      <c r="C75" s="14" t="s">
        <v>33</v>
      </c>
      <c r="D75" s="17" t="s">
        <v>70</v>
      </c>
      <c r="E75" s="15"/>
      <c r="F75" s="15"/>
      <c r="G75" s="15"/>
      <c r="H75" s="15"/>
      <c r="I75" s="15"/>
      <c r="J75" s="15"/>
      <c r="K75" s="16">
        <f>K85</f>
        <v>313</v>
      </c>
      <c r="L75" s="16">
        <f>L85</f>
        <v>54.48</v>
      </c>
      <c r="M75" s="16">
        <f>M85</f>
        <v>17052.240000000002</v>
      </c>
    </row>
    <row r="76" spans="1:13" ht="90" x14ac:dyDescent="0.25">
      <c r="A76" s="15"/>
      <c r="B76" s="15"/>
      <c r="C76" s="15"/>
      <c r="D76" s="17" t="s">
        <v>71</v>
      </c>
      <c r="E76" s="15"/>
      <c r="F76" s="15"/>
      <c r="G76" s="15"/>
      <c r="H76" s="15"/>
      <c r="I76" s="15"/>
      <c r="J76" s="15"/>
      <c r="K76" s="15"/>
      <c r="L76" s="15"/>
      <c r="M76" s="15"/>
    </row>
    <row r="77" spans="1:13" x14ac:dyDescent="0.25">
      <c r="A77" s="15"/>
      <c r="B77" s="15"/>
      <c r="C77" s="14" t="s">
        <v>36</v>
      </c>
      <c r="D77" s="31"/>
      <c r="E77" s="14" t="s">
        <v>37</v>
      </c>
      <c r="F77" s="18"/>
      <c r="G77" s="23"/>
      <c r="H77" s="23"/>
      <c r="I77" s="23"/>
      <c r="J77" s="16">
        <f>OR(F77&lt;&gt;0,G77&lt;&gt;0,H77&lt;&gt;0,I77&lt;&gt;0)*(F77 + (F77 = 0))*(G77 + (G77 = 0))*(H77 + (H77 = 0))*(I77 + (I77 = 0))</f>
        <v>0</v>
      </c>
      <c r="K77" s="15"/>
      <c r="L77" s="15"/>
      <c r="M77" s="15"/>
    </row>
    <row r="78" spans="1:13" x14ac:dyDescent="0.25">
      <c r="A78" s="15"/>
      <c r="B78" s="15"/>
      <c r="C78" s="14" t="s">
        <v>36</v>
      </c>
      <c r="D78" s="31"/>
      <c r="E78" s="14" t="s">
        <v>38</v>
      </c>
      <c r="F78" s="18">
        <v>55</v>
      </c>
      <c r="G78" s="23">
        <v>0</v>
      </c>
      <c r="H78" s="23">
        <v>0</v>
      </c>
      <c r="I78" s="23">
        <v>0</v>
      </c>
      <c r="J78" s="16">
        <f>OR(F78&lt;&gt;0,G78&lt;&gt;0,H78&lt;&gt;0,I78&lt;&gt;0)*(F78 + (F78 = 0))*(G78 + (G78 = 0))*(H78 + (H78 = 0))*(I78 + (I78 = 0))</f>
        <v>55</v>
      </c>
      <c r="K78" s="15"/>
      <c r="L78" s="15"/>
      <c r="M78" s="15"/>
    </row>
    <row r="79" spans="1:13" x14ac:dyDescent="0.25">
      <c r="A79" s="15"/>
      <c r="B79" s="15"/>
      <c r="C79" s="14" t="s">
        <v>36</v>
      </c>
      <c r="D79" s="31"/>
      <c r="E79" s="14" t="s">
        <v>39</v>
      </c>
      <c r="F79" s="18">
        <v>63</v>
      </c>
      <c r="G79" s="23">
        <v>0</v>
      </c>
      <c r="H79" s="23">
        <v>0</v>
      </c>
      <c r="I79" s="23">
        <v>0</v>
      </c>
      <c r="J79" s="16">
        <f>OR(F79&lt;&gt;0,G79&lt;&gt;0,H79&lt;&gt;0,I79&lt;&gt;0)*(F79 + (F79 = 0))*(G79 + (G79 = 0))*(H79 + (H79 = 0))*(I79 + (I79 = 0))</f>
        <v>63</v>
      </c>
      <c r="K79" s="15"/>
      <c r="L79" s="15"/>
      <c r="M79" s="15"/>
    </row>
    <row r="80" spans="1:13" x14ac:dyDescent="0.25">
      <c r="A80" s="15"/>
      <c r="B80" s="15"/>
      <c r="C80" s="14" t="s">
        <v>36</v>
      </c>
      <c r="D80" s="31"/>
      <c r="E80" s="14" t="s">
        <v>40</v>
      </c>
      <c r="F80" s="18">
        <v>73</v>
      </c>
      <c r="G80" s="23">
        <v>0</v>
      </c>
      <c r="H80" s="23">
        <v>0</v>
      </c>
      <c r="I80" s="23">
        <v>0</v>
      </c>
      <c r="J80" s="16">
        <f>OR(F80&lt;&gt;0,G80&lt;&gt;0,H80&lt;&gt;0,I80&lt;&gt;0)*(F80 + (F80 = 0))*(G80 + (G80 = 0))*(H80 + (H80 = 0))*(I80 + (I80 = 0))</f>
        <v>73</v>
      </c>
      <c r="K80" s="15"/>
      <c r="L80" s="15"/>
      <c r="M80" s="15"/>
    </row>
    <row r="81" spans="1:13" x14ac:dyDescent="0.25">
      <c r="A81" s="15"/>
      <c r="B81" s="15"/>
      <c r="C81" s="14" t="s">
        <v>36</v>
      </c>
      <c r="D81" s="31"/>
      <c r="E81" s="14" t="s">
        <v>41</v>
      </c>
      <c r="F81" s="18">
        <v>54</v>
      </c>
      <c r="G81" s="23">
        <v>0</v>
      </c>
      <c r="H81" s="23">
        <v>0</v>
      </c>
      <c r="I81" s="23">
        <v>0</v>
      </c>
      <c r="J81" s="16">
        <f>OR(F81&lt;&gt;0,G81&lt;&gt;0,H81&lt;&gt;0,I81&lt;&gt;0)*(F81 + (F81 = 0))*(G81 + (G81 = 0))*(H81 + (H81 = 0))*(I81 + (I81 = 0))</f>
        <v>54</v>
      </c>
      <c r="K81" s="15"/>
      <c r="L81" s="15"/>
      <c r="M81" s="15"/>
    </row>
    <row r="82" spans="1:13" x14ac:dyDescent="0.25">
      <c r="A82" s="15"/>
      <c r="B82" s="15"/>
      <c r="C82" s="14" t="s">
        <v>36</v>
      </c>
      <c r="D82" s="31"/>
      <c r="E82" s="14" t="s">
        <v>42</v>
      </c>
      <c r="F82" s="18">
        <v>51</v>
      </c>
      <c r="G82" s="23">
        <v>0</v>
      </c>
      <c r="H82" s="23">
        <v>0</v>
      </c>
      <c r="I82" s="23">
        <v>0</v>
      </c>
      <c r="J82" s="16">
        <f>OR(F82&lt;&gt;0,G82&lt;&gt;0,H82&lt;&gt;0,I82&lt;&gt;0)*(F82 + (F82 = 0))*(G82 + (G82 = 0))*(H82 + (H82 = 0))*(I82 + (I82 = 0))</f>
        <v>51</v>
      </c>
      <c r="K82" s="15"/>
      <c r="L82" s="15"/>
      <c r="M82" s="15"/>
    </row>
    <row r="83" spans="1:13" x14ac:dyDescent="0.25">
      <c r="A83" s="15"/>
      <c r="B83" s="15"/>
      <c r="C83" s="14" t="s">
        <v>36</v>
      </c>
      <c r="D83" s="31"/>
      <c r="E83" s="14" t="s">
        <v>43</v>
      </c>
      <c r="F83" s="18">
        <v>14</v>
      </c>
      <c r="G83" s="23">
        <v>0</v>
      </c>
      <c r="H83" s="23">
        <v>0</v>
      </c>
      <c r="I83" s="23">
        <v>0</v>
      </c>
      <c r="J83" s="16">
        <f>OR(F83&lt;&gt;0,G83&lt;&gt;0,H83&lt;&gt;0,I83&lt;&gt;0)*(F83 + (F83 = 0))*(G83 + (G83 = 0))*(H83 + (H83 = 0))*(I83 + (I83 = 0))</f>
        <v>14</v>
      </c>
      <c r="K83" s="15"/>
      <c r="L83" s="15"/>
      <c r="M83" s="15"/>
    </row>
    <row r="84" spans="1:13" x14ac:dyDescent="0.25">
      <c r="A84" s="15"/>
      <c r="B84" s="15"/>
      <c r="C84" s="14" t="s">
        <v>36</v>
      </c>
      <c r="D84" s="31"/>
      <c r="E84" s="14" t="s">
        <v>44</v>
      </c>
      <c r="F84" s="18">
        <v>3</v>
      </c>
      <c r="G84" s="23">
        <v>0</v>
      </c>
      <c r="H84" s="23">
        <v>0</v>
      </c>
      <c r="I84" s="23">
        <v>0</v>
      </c>
      <c r="J84" s="16">
        <f>OR(F84&lt;&gt;0,G84&lt;&gt;0,H84&lt;&gt;0,I84&lt;&gt;0)*(F84 + (F84 = 0))*(G84 + (G84 = 0))*(H84 + (H84 = 0))*(I84 + (I84 = 0))</f>
        <v>3</v>
      </c>
      <c r="K84" s="15"/>
      <c r="L84" s="15"/>
      <c r="M84" s="15"/>
    </row>
    <row r="85" spans="1:13" x14ac:dyDescent="0.25">
      <c r="A85" s="15"/>
      <c r="B85" s="15"/>
      <c r="C85" s="15"/>
      <c r="D85" s="31"/>
      <c r="E85" s="15"/>
      <c r="F85" s="15"/>
      <c r="G85" s="15"/>
      <c r="H85" s="15"/>
      <c r="I85" s="15"/>
      <c r="J85" s="21" t="s">
        <v>72</v>
      </c>
      <c r="K85" s="22">
        <f>SUM(J77:J84)</f>
        <v>313</v>
      </c>
      <c r="L85" s="23">
        <v>54.48</v>
      </c>
      <c r="M85" s="22">
        <f>ROUND(K85*L85,2)</f>
        <v>17052.240000000002</v>
      </c>
    </row>
    <row r="86" spans="1:13" ht="0.95" customHeight="1" x14ac:dyDescent="0.25">
      <c r="A86" s="24"/>
      <c r="B86" s="24"/>
      <c r="C86" s="24"/>
      <c r="D86" s="32"/>
      <c r="E86" s="24"/>
      <c r="F86" s="24"/>
      <c r="G86" s="24"/>
      <c r="H86" s="24"/>
      <c r="I86" s="24"/>
      <c r="J86" s="24"/>
      <c r="K86" s="24"/>
      <c r="L86" s="24"/>
      <c r="M86" s="24"/>
    </row>
    <row r="87" spans="1:13" ht="33.75" x14ac:dyDescent="0.25">
      <c r="A87" s="13" t="s">
        <v>73</v>
      </c>
      <c r="B87" s="14" t="s">
        <v>22</v>
      </c>
      <c r="C87" s="14" t="s">
        <v>33</v>
      </c>
      <c r="D87" s="17" t="s">
        <v>74</v>
      </c>
      <c r="E87" s="15"/>
      <c r="F87" s="15"/>
      <c r="G87" s="15"/>
      <c r="H87" s="15"/>
      <c r="I87" s="15"/>
      <c r="J87" s="15"/>
      <c r="K87" s="16">
        <f>K97</f>
        <v>45</v>
      </c>
      <c r="L87" s="16">
        <f>L97</f>
        <v>69.73</v>
      </c>
      <c r="M87" s="16">
        <f>M97</f>
        <v>3137.85</v>
      </c>
    </row>
    <row r="88" spans="1:13" ht="123.75" x14ac:dyDescent="0.25">
      <c r="A88" s="15"/>
      <c r="B88" s="15"/>
      <c r="C88" s="15"/>
      <c r="D88" s="17" t="s">
        <v>75</v>
      </c>
      <c r="E88" s="15"/>
      <c r="F88" s="15"/>
      <c r="G88" s="15"/>
      <c r="H88" s="15"/>
      <c r="I88" s="15"/>
      <c r="J88" s="15"/>
      <c r="K88" s="15"/>
      <c r="L88" s="15"/>
      <c r="M88" s="15"/>
    </row>
    <row r="89" spans="1:13" x14ac:dyDescent="0.25">
      <c r="A89" s="15"/>
      <c r="B89" s="15"/>
      <c r="C89" s="14" t="s">
        <v>36</v>
      </c>
      <c r="D89" s="31"/>
      <c r="E89" s="14" t="s">
        <v>37</v>
      </c>
      <c r="F89" s="18"/>
      <c r="G89" s="23"/>
      <c r="H89" s="23"/>
      <c r="I89" s="23"/>
      <c r="J89" s="16">
        <f>OR(F89&lt;&gt;0,G89&lt;&gt;0,H89&lt;&gt;0,I89&lt;&gt;0)*(F89 + (F89 = 0))*(G89 + (G89 = 0))*(H89 + (H89 = 0))*(I89 + (I89 = 0))</f>
        <v>0</v>
      </c>
      <c r="K89" s="15"/>
      <c r="L89" s="15"/>
      <c r="M89" s="15"/>
    </row>
    <row r="90" spans="1:13" x14ac:dyDescent="0.25">
      <c r="A90" s="15"/>
      <c r="B90" s="15"/>
      <c r="C90" s="14" t="s">
        <v>36</v>
      </c>
      <c r="D90" s="31"/>
      <c r="E90" s="14" t="s">
        <v>38</v>
      </c>
      <c r="F90" s="18">
        <v>5</v>
      </c>
      <c r="G90" s="23">
        <v>0</v>
      </c>
      <c r="H90" s="23">
        <v>0</v>
      </c>
      <c r="I90" s="23">
        <v>0</v>
      </c>
      <c r="J90" s="16">
        <f>OR(F90&lt;&gt;0,G90&lt;&gt;0,H90&lt;&gt;0,I90&lt;&gt;0)*(F90 + (F90 = 0))*(G90 + (G90 = 0))*(H90 + (H90 = 0))*(I90 + (I90 = 0))</f>
        <v>5</v>
      </c>
      <c r="K90" s="15"/>
      <c r="L90" s="15"/>
      <c r="M90" s="15"/>
    </row>
    <row r="91" spans="1:13" x14ac:dyDescent="0.25">
      <c r="A91" s="15"/>
      <c r="B91" s="15"/>
      <c r="C91" s="14" t="s">
        <v>36</v>
      </c>
      <c r="D91" s="31"/>
      <c r="E91" s="14" t="s">
        <v>39</v>
      </c>
      <c r="F91" s="18">
        <v>11</v>
      </c>
      <c r="G91" s="23">
        <v>0</v>
      </c>
      <c r="H91" s="23">
        <v>0</v>
      </c>
      <c r="I91" s="23">
        <v>0</v>
      </c>
      <c r="J91" s="16">
        <f>OR(F91&lt;&gt;0,G91&lt;&gt;0,H91&lt;&gt;0,I91&lt;&gt;0)*(F91 + (F91 = 0))*(G91 + (G91 = 0))*(H91 + (H91 = 0))*(I91 + (I91 = 0))</f>
        <v>11</v>
      </c>
      <c r="K91" s="15"/>
      <c r="L91" s="15"/>
      <c r="M91" s="15"/>
    </row>
    <row r="92" spans="1:13" x14ac:dyDescent="0.25">
      <c r="A92" s="15"/>
      <c r="B92" s="15"/>
      <c r="C92" s="14" t="s">
        <v>36</v>
      </c>
      <c r="D92" s="31"/>
      <c r="E92" s="14" t="s">
        <v>40</v>
      </c>
      <c r="F92" s="18">
        <v>12</v>
      </c>
      <c r="G92" s="23">
        <v>0</v>
      </c>
      <c r="H92" s="23">
        <v>0</v>
      </c>
      <c r="I92" s="23">
        <v>0</v>
      </c>
      <c r="J92" s="16">
        <f>OR(F92&lt;&gt;0,G92&lt;&gt;0,H92&lt;&gt;0,I92&lt;&gt;0)*(F92 + (F92 = 0))*(G92 + (G92 = 0))*(H92 + (H92 = 0))*(I92 + (I92 = 0))</f>
        <v>12</v>
      </c>
      <c r="K92" s="15"/>
      <c r="L92" s="15"/>
      <c r="M92" s="15"/>
    </row>
    <row r="93" spans="1:13" x14ac:dyDescent="0.25">
      <c r="A93" s="15"/>
      <c r="B93" s="15"/>
      <c r="C93" s="14" t="s">
        <v>36</v>
      </c>
      <c r="D93" s="31"/>
      <c r="E93" s="14" t="s">
        <v>41</v>
      </c>
      <c r="F93" s="18">
        <v>7</v>
      </c>
      <c r="G93" s="23">
        <v>0</v>
      </c>
      <c r="H93" s="23">
        <v>0</v>
      </c>
      <c r="I93" s="23">
        <v>0</v>
      </c>
      <c r="J93" s="16">
        <f>OR(F93&lt;&gt;0,G93&lt;&gt;0,H93&lt;&gt;0,I93&lt;&gt;0)*(F93 + (F93 = 0))*(G93 + (G93 = 0))*(H93 + (H93 = 0))*(I93 + (I93 = 0))</f>
        <v>7</v>
      </c>
      <c r="K93" s="15"/>
      <c r="L93" s="15"/>
      <c r="M93" s="15"/>
    </row>
    <row r="94" spans="1:13" x14ac:dyDescent="0.25">
      <c r="A94" s="15"/>
      <c r="B94" s="15"/>
      <c r="C94" s="14" t="s">
        <v>36</v>
      </c>
      <c r="D94" s="31"/>
      <c r="E94" s="14" t="s">
        <v>42</v>
      </c>
      <c r="F94" s="18">
        <v>7</v>
      </c>
      <c r="G94" s="23">
        <v>0</v>
      </c>
      <c r="H94" s="23">
        <v>0</v>
      </c>
      <c r="I94" s="23">
        <v>0</v>
      </c>
      <c r="J94" s="16">
        <f>OR(F94&lt;&gt;0,G94&lt;&gt;0,H94&lt;&gt;0,I94&lt;&gt;0)*(F94 + (F94 = 0))*(G94 + (G94 = 0))*(H94 + (H94 = 0))*(I94 + (I94 = 0))</f>
        <v>7</v>
      </c>
      <c r="K94" s="15"/>
      <c r="L94" s="15"/>
      <c r="M94" s="15"/>
    </row>
    <row r="95" spans="1:13" x14ac:dyDescent="0.25">
      <c r="A95" s="15"/>
      <c r="B95" s="15"/>
      <c r="C95" s="14" t="s">
        <v>36</v>
      </c>
      <c r="D95" s="31"/>
      <c r="E95" s="14" t="s">
        <v>43</v>
      </c>
      <c r="F95" s="18">
        <v>2</v>
      </c>
      <c r="G95" s="23">
        <v>0</v>
      </c>
      <c r="H95" s="23">
        <v>0</v>
      </c>
      <c r="I95" s="23">
        <v>0</v>
      </c>
      <c r="J95" s="16">
        <f>OR(F95&lt;&gt;0,G95&lt;&gt;0,H95&lt;&gt;0,I95&lt;&gt;0)*(F95 + (F95 = 0))*(G95 + (G95 = 0))*(H95 + (H95 = 0))*(I95 + (I95 = 0))</f>
        <v>2</v>
      </c>
      <c r="K95" s="15"/>
      <c r="L95" s="15"/>
      <c r="M95" s="15"/>
    </row>
    <row r="96" spans="1:13" x14ac:dyDescent="0.25">
      <c r="A96" s="15"/>
      <c r="B96" s="15"/>
      <c r="C96" s="14" t="s">
        <v>36</v>
      </c>
      <c r="D96" s="31"/>
      <c r="E96" s="14" t="s">
        <v>44</v>
      </c>
      <c r="F96" s="18">
        <v>1</v>
      </c>
      <c r="G96" s="23">
        <v>0</v>
      </c>
      <c r="H96" s="23">
        <v>0</v>
      </c>
      <c r="I96" s="23">
        <v>0</v>
      </c>
      <c r="J96" s="16">
        <f>OR(F96&lt;&gt;0,G96&lt;&gt;0,H96&lt;&gt;0,I96&lt;&gt;0)*(F96 + (F96 = 0))*(G96 + (G96 = 0))*(H96 + (H96 = 0))*(I96 + (I96 = 0))</f>
        <v>1</v>
      </c>
      <c r="K96" s="15"/>
      <c r="L96" s="15"/>
      <c r="M96" s="15"/>
    </row>
    <row r="97" spans="1:13" x14ac:dyDescent="0.25">
      <c r="A97" s="15"/>
      <c r="B97" s="15"/>
      <c r="C97" s="15"/>
      <c r="D97" s="31"/>
      <c r="E97" s="15"/>
      <c r="F97" s="15"/>
      <c r="G97" s="15"/>
      <c r="H97" s="15"/>
      <c r="I97" s="15"/>
      <c r="J97" s="21" t="s">
        <v>76</v>
      </c>
      <c r="K97" s="22">
        <f>SUM(J89:J96)</f>
        <v>45</v>
      </c>
      <c r="L97" s="23">
        <v>69.73</v>
      </c>
      <c r="M97" s="22">
        <f>ROUND(K97*L97,2)</f>
        <v>3137.85</v>
      </c>
    </row>
    <row r="98" spans="1:13" ht="0.95" customHeight="1" x14ac:dyDescent="0.25">
      <c r="A98" s="24"/>
      <c r="B98" s="24"/>
      <c r="C98" s="24"/>
      <c r="D98" s="32"/>
      <c r="E98" s="24"/>
      <c r="F98" s="24"/>
      <c r="G98" s="24"/>
      <c r="H98" s="24"/>
      <c r="I98" s="24"/>
      <c r="J98" s="24"/>
      <c r="K98" s="24"/>
      <c r="L98" s="24"/>
      <c r="M98" s="24"/>
    </row>
    <row r="99" spans="1:13" ht="22.5" x14ac:dyDescent="0.25">
      <c r="A99" s="13" t="s">
        <v>77</v>
      </c>
      <c r="B99" s="14" t="s">
        <v>22</v>
      </c>
      <c r="C99" s="14" t="s">
        <v>33</v>
      </c>
      <c r="D99" s="17" t="s">
        <v>78</v>
      </c>
      <c r="E99" s="15"/>
      <c r="F99" s="15"/>
      <c r="G99" s="15"/>
      <c r="H99" s="15"/>
      <c r="I99" s="15"/>
      <c r="J99" s="15"/>
      <c r="K99" s="16">
        <f>K109</f>
        <v>36</v>
      </c>
      <c r="L99" s="16">
        <f>L109</f>
        <v>126.72</v>
      </c>
      <c r="M99" s="16">
        <f>M109</f>
        <v>4561.92</v>
      </c>
    </row>
    <row r="100" spans="1:13" ht="168.75" x14ac:dyDescent="0.25">
      <c r="A100" s="15"/>
      <c r="B100" s="15"/>
      <c r="C100" s="15"/>
      <c r="D100" s="17" t="s">
        <v>79</v>
      </c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x14ac:dyDescent="0.25">
      <c r="A101" s="15"/>
      <c r="B101" s="15"/>
      <c r="C101" s="14" t="s">
        <v>36</v>
      </c>
      <c r="D101" s="31"/>
      <c r="E101" s="14" t="s">
        <v>37</v>
      </c>
      <c r="F101" s="18"/>
      <c r="G101" s="23"/>
      <c r="H101" s="23"/>
      <c r="I101" s="23"/>
      <c r="J101" s="16">
        <f>OR(F101&lt;&gt;0,G101&lt;&gt;0,H101&lt;&gt;0,I101&lt;&gt;0)*(F101 + (F101 = 0))*(G101 + (G101 = 0))*(H101 + (H101 = 0))*(I101 + (I101 = 0))</f>
        <v>0</v>
      </c>
      <c r="K101" s="15"/>
      <c r="L101" s="15"/>
      <c r="M101" s="15"/>
    </row>
    <row r="102" spans="1:13" x14ac:dyDescent="0.25">
      <c r="A102" s="15"/>
      <c r="B102" s="15"/>
      <c r="C102" s="14" t="s">
        <v>36</v>
      </c>
      <c r="D102" s="31"/>
      <c r="E102" s="14" t="s">
        <v>38</v>
      </c>
      <c r="F102" s="18">
        <v>6</v>
      </c>
      <c r="G102" s="23">
        <v>0</v>
      </c>
      <c r="H102" s="23">
        <v>0</v>
      </c>
      <c r="I102" s="23">
        <v>0</v>
      </c>
      <c r="J102" s="16">
        <f>OR(F102&lt;&gt;0,G102&lt;&gt;0,H102&lt;&gt;0,I102&lt;&gt;0)*(F102 + (F102 = 0))*(G102 + (G102 = 0))*(H102 + (H102 = 0))*(I102 + (I102 = 0))</f>
        <v>6</v>
      </c>
      <c r="K102" s="15"/>
      <c r="L102" s="15"/>
      <c r="M102" s="15"/>
    </row>
    <row r="103" spans="1:13" x14ac:dyDescent="0.25">
      <c r="A103" s="15"/>
      <c r="B103" s="15"/>
      <c r="C103" s="14" t="s">
        <v>36</v>
      </c>
      <c r="D103" s="31"/>
      <c r="E103" s="14" t="s">
        <v>39</v>
      </c>
      <c r="F103" s="18">
        <v>7</v>
      </c>
      <c r="G103" s="23">
        <v>0</v>
      </c>
      <c r="H103" s="23">
        <v>0</v>
      </c>
      <c r="I103" s="23">
        <v>0</v>
      </c>
      <c r="J103" s="16">
        <f>OR(F103&lt;&gt;0,G103&lt;&gt;0,H103&lt;&gt;0,I103&lt;&gt;0)*(F103 + (F103 = 0))*(G103 + (G103 = 0))*(H103 + (H103 = 0))*(I103 + (I103 = 0))</f>
        <v>7</v>
      </c>
      <c r="K103" s="15"/>
      <c r="L103" s="15"/>
      <c r="M103" s="15"/>
    </row>
    <row r="104" spans="1:13" x14ac:dyDescent="0.25">
      <c r="A104" s="15"/>
      <c r="B104" s="15"/>
      <c r="C104" s="14" t="s">
        <v>36</v>
      </c>
      <c r="D104" s="31"/>
      <c r="E104" s="14" t="s">
        <v>40</v>
      </c>
      <c r="F104" s="18">
        <v>10</v>
      </c>
      <c r="G104" s="23">
        <v>0</v>
      </c>
      <c r="H104" s="23">
        <v>0</v>
      </c>
      <c r="I104" s="23">
        <v>0</v>
      </c>
      <c r="J104" s="16">
        <f>OR(F104&lt;&gt;0,G104&lt;&gt;0,H104&lt;&gt;0,I104&lt;&gt;0)*(F104 + (F104 = 0))*(G104 + (G104 = 0))*(H104 + (H104 = 0))*(I104 + (I104 = 0))</f>
        <v>10</v>
      </c>
      <c r="K104" s="15"/>
      <c r="L104" s="15"/>
      <c r="M104" s="15"/>
    </row>
    <row r="105" spans="1:13" x14ac:dyDescent="0.25">
      <c r="A105" s="15"/>
      <c r="B105" s="15"/>
      <c r="C105" s="14" t="s">
        <v>36</v>
      </c>
      <c r="D105" s="31"/>
      <c r="E105" s="14" t="s">
        <v>41</v>
      </c>
      <c r="F105" s="18">
        <v>4</v>
      </c>
      <c r="G105" s="23">
        <v>0</v>
      </c>
      <c r="H105" s="23">
        <v>0</v>
      </c>
      <c r="I105" s="23">
        <v>0</v>
      </c>
      <c r="J105" s="16">
        <f>OR(F105&lt;&gt;0,G105&lt;&gt;0,H105&lt;&gt;0,I105&lt;&gt;0)*(F105 + (F105 = 0))*(G105 + (G105 = 0))*(H105 + (H105 = 0))*(I105 + (I105 = 0))</f>
        <v>4</v>
      </c>
      <c r="K105" s="15"/>
      <c r="L105" s="15"/>
      <c r="M105" s="15"/>
    </row>
    <row r="106" spans="1:13" x14ac:dyDescent="0.25">
      <c r="A106" s="15"/>
      <c r="B106" s="15"/>
      <c r="C106" s="14" t="s">
        <v>36</v>
      </c>
      <c r="D106" s="31"/>
      <c r="E106" s="14" t="s">
        <v>42</v>
      </c>
      <c r="F106" s="18">
        <v>6</v>
      </c>
      <c r="G106" s="23">
        <v>0</v>
      </c>
      <c r="H106" s="23">
        <v>0</v>
      </c>
      <c r="I106" s="23">
        <v>0</v>
      </c>
      <c r="J106" s="16">
        <f>OR(F106&lt;&gt;0,G106&lt;&gt;0,H106&lt;&gt;0,I106&lt;&gt;0)*(F106 + (F106 = 0))*(G106 + (G106 = 0))*(H106 + (H106 = 0))*(I106 + (I106 = 0))</f>
        <v>6</v>
      </c>
      <c r="K106" s="15"/>
      <c r="L106" s="15"/>
      <c r="M106" s="15"/>
    </row>
    <row r="107" spans="1:13" x14ac:dyDescent="0.25">
      <c r="A107" s="15"/>
      <c r="B107" s="15"/>
      <c r="C107" s="14" t="s">
        <v>36</v>
      </c>
      <c r="D107" s="31"/>
      <c r="E107" s="14" t="s">
        <v>43</v>
      </c>
      <c r="F107" s="18">
        <v>2</v>
      </c>
      <c r="G107" s="23">
        <v>0</v>
      </c>
      <c r="H107" s="23">
        <v>0</v>
      </c>
      <c r="I107" s="23">
        <v>0</v>
      </c>
      <c r="J107" s="16">
        <f>OR(F107&lt;&gt;0,G107&lt;&gt;0,H107&lt;&gt;0,I107&lt;&gt;0)*(F107 + (F107 = 0))*(G107 + (G107 = 0))*(H107 + (H107 = 0))*(I107 + (I107 = 0))</f>
        <v>2</v>
      </c>
      <c r="K107" s="15"/>
      <c r="L107" s="15"/>
      <c r="M107" s="15"/>
    </row>
    <row r="108" spans="1:13" x14ac:dyDescent="0.25">
      <c r="A108" s="15"/>
      <c r="B108" s="15"/>
      <c r="C108" s="14" t="s">
        <v>36</v>
      </c>
      <c r="D108" s="31"/>
      <c r="E108" s="14" t="s">
        <v>44</v>
      </c>
      <c r="F108" s="18">
        <v>1</v>
      </c>
      <c r="G108" s="23">
        <v>0</v>
      </c>
      <c r="H108" s="23">
        <v>0</v>
      </c>
      <c r="I108" s="23">
        <v>0</v>
      </c>
      <c r="J108" s="16">
        <f>OR(F108&lt;&gt;0,G108&lt;&gt;0,H108&lt;&gt;0,I108&lt;&gt;0)*(F108 + (F108 = 0))*(G108 + (G108 = 0))*(H108 + (H108 = 0))*(I108 + (I108 = 0))</f>
        <v>1</v>
      </c>
      <c r="K108" s="15"/>
      <c r="L108" s="15"/>
      <c r="M108" s="15"/>
    </row>
    <row r="109" spans="1:13" x14ac:dyDescent="0.25">
      <c r="A109" s="15"/>
      <c r="B109" s="15"/>
      <c r="C109" s="15"/>
      <c r="D109" s="31"/>
      <c r="E109" s="15"/>
      <c r="F109" s="15"/>
      <c r="G109" s="15"/>
      <c r="H109" s="15"/>
      <c r="I109" s="15"/>
      <c r="J109" s="21" t="s">
        <v>80</v>
      </c>
      <c r="K109" s="22">
        <f>SUM(J101:J108)</f>
        <v>36</v>
      </c>
      <c r="L109" s="23">
        <v>126.72</v>
      </c>
      <c r="M109" s="22">
        <f>ROUND(K109*L109,2)</f>
        <v>4561.92</v>
      </c>
    </row>
    <row r="110" spans="1:13" ht="0.95" customHeight="1" x14ac:dyDescent="0.25">
      <c r="A110" s="24"/>
      <c r="B110" s="24"/>
      <c r="C110" s="24"/>
      <c r="D110" s="32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x14ac:dyDescent="0.25">
      <c r="A111" s="13" t="s">
        <v>81</v>
      </c>
      <c r="B111" s="14" t="s">
        <v>22</v>
      </c>
      <c r="C111" s="14" t="s">
        <v>33</v>
      </c>
      <c r="D111" s="17" t="s">
        <v>61</v>
      </c>
      <c r="E111" s="15"/>
      <c r="F111" s="15"/>
      <c r="G111" s="15"/>
      <c r="H111" s="15"/>
      <c r="I111" s="15"/>
      <c r="J111" s="15"/>
      <c r="K111" s="16">
        <f>K114</f>
        <v>2</v>
      </c>
      <c r="L111" s="16">
        <f>L114</f>
        <v>112</v>
      </c>
      <c r="M111" s="16">
        <f>M114</f>
        <v>224</v>
      </c>
    </row>
    <row r="112" spans="1:13" ht="78.75" x14ac:dyDescent="0.25">
      <c r="A112" s="15"/>
      <c r="B112" s="15"/>
      <c r="C112" s="15"/>
      <c r="D112" s="17" t="s">
        <v>62</v>
      </c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x14ac:dyDescent="0.25">
      <c r="A113" s="15"/>
      <c r="B113" s="15"/>
      <c r="C113" s="14" t="s">
        <v>45</v>
      </c>
      <c r="D113" s="31"/>
      <c r="E113" s="14" t="s">
        <v>46</v>
      </c>
      <c r="F113" s="18">
        <v>2</v>
      </c>
      <c r="G113" s="23">
        <v>0</v>
      </c>
      <c r="H113" s="23">
        <v>0</v>
      </c>
      <c r="I113" s="23">
        <v>0</v>
      </c>
      <c r="J113" s="16">
        <f>OR(F113&lt;&gt;0,G113&lt;&gt;0,H113&lt;&gt;0,I113&lt;&gt;0)*(F113 + (F113 = 0))*(G113 + (G113 = 0))*(H113 + (H113 = 0))*(I113 + (I113 = 0))</f>
        <v>2</v>
      </c>
      <c r="K113" s="15"/>
      <c r="L113" s="15"/>
      <c r="M113" s="15"/>
    </row>
    <row r="114" spans="1:13" x14ac:dyDescent="0.25">
      <c r="A114" s="15"/>
      <c r="B114" s="15"/>
      <c r="C114" s="15"/>
      <c r="D114" s="31"/>
      <c r="E114" s="15"/>
      <c r="F114" s="15"/>
      <c r="G114" s="15"/>
      <c r="H114" s="15"/>
      <c r="I114" s="15"/>
      <c r="J114" s="21" t="s">
        <v>82</v>
      </c>
      <c r="K114" s="22">
        <f>J113</f>
        <v>2</v>
      </c>
      <c r="L114" s="23">
        <v>112</v>
      </c>
      <c r="M114" s="22">
        <f>ROUND(K114*L114,2)</f>
        <v>224</v>
      </c>
    </row>
    <row r="115" spans="1:13" ht="0.95" customHeight="1" x14ac:dyDescent="0.25">
      <c r="A115" s="24"/>
      <c r="B115" s="24"/>
      <c r="C115" s="24"/>
      <c r="D115" s="32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1:13" x14ac:dyDescent="0.25">
      <c r="A116" s="13" t="s">
        <v>83</v>
      </c>
      <c r="B116" s="14" t="s">
        <v>22</v>
      </c>
      <c r="C116" s="14" t="s">
        <v>33</v>
      </c>
      <c r="D116" s="17" t="s">
        <v>66</v>
      </c>
      <c r="E116" s="15"/>
      <c r="F116" s="15"/>
      <c r="G116" s="15"/>
      <c r="H116" s="15"/>
      <c r="I116" s="15"/>
      <c r="J116" s="15"/>
      <c r="K116" s="16">
        <f>K119</f>
        <v>2</v>
      </c>
      <c r="L116" s="16">
        <f>L119</f>
        <v>382.07</v>
      </c>
      <c r="M116" s="16">
        <f>M119</f>
        <v>764.14</v>
      </c>
    </row>
    <row r="117" spans="1:13" ht="78.75" x14ac:dyDescent="0.25">
      <c r="A117" s="15"/>
      <c r="B117" s="15"/>
      <c r="C117" s="15"/>
      <c r="D117" s="17" t="s">
        <v>84</v>
      </c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x14ac:dyDescent="0.25">
      <c r="A118" s="15"/>
      <c r="B118" s="15"/>
      <c r="C118" s="14" t="s">
        <v>45</v>
      </c>
      <c r="D118" s="31"/>
      <c r="E118" s="14" t="s">
        <v>46</v>
      </c>
      <c r="F118" s="18">
        <v>2</v>
      </c>
      <c r="G118" s="23">
        <v>0</v>
      </c>
      <c r="H118" s="23">
        <v>0</v>
      </c>
      <c r="I118" s="23">
        <v>0</v>
      </c>
      <c r="J118" s="16">
        <f>OR(F118&lt;&gt;0,G118&lt;&gt;0,H118&lt;&gt;0,I118&lt;&gt;0)*(F118 + (F118 = 0))*(G118 + (G118 = 0))*(H118 + (H118 = 0))*(I118 + (I118 = 0))</f>
        <v>2</v>
      </c>
      <c r="K118" s="15"/>
      <c r="L118" s="15"/>
      <c r="M118" s="15"/>
    </row>
    <row r="119" spans="1:13" x14ac:dyDescent="0.25">
      <c r="A119" s="15"/>
      <c r="B119" s="15"/>
      <c r="C119" s="15"/>
      <c r="D119" s="31"/>
      <c r="E119" s="15"/>
      <c r="F119" s="15"/>
      <c r="G119" s="15"/>
      <c r="H119" s="15"/>
      <c r="I119" s="15"/>
      <c r="J119" s="21" t="s">
        <v>85</v>
      </c>
      <c r="K119" s="22">
        <f>J118</f>
        <v>2</v>
      </c>
      <c r="L119" s="23">
        <v>382.07</v>
      </c>
      <c r="M119" s="22">
        <f>ROUND(K119*L119,2)</f>
        <v>764.14</v>
      </c>
    </row>
    <row r="120" spans="1:13" ht="0.95" customHeight="1" x14ac:dyDescent="0.25">
      <c r="A120" s="24"/>
      <c r="B120" s="24"/>
      <c r="C120" s="24"/>
      <c r="D120" s="32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1:13" ht="33.75" x14ac:dyDescent="0.25">
      <c r="A121" s="13" t="s">
        <v>86</v>
      </c>
      <c r="B121" s="14" t="s">
        <v>22</v>
      </c>
      <c r="C121" s="14" t="s">
        <v>33</v>
      </c>
      <c r="D121" s="17" t="s">
        <v>87</v>
      </c>
      <c r="E121" s="15"/>
      <c r="F121" s="15"/>
      <c r="G121" s="15"/>
      <c r="H121" s="15"/>
      <c r="I121" s="15"/>
      <c r="J121" s="15"/>
      <c r="K121" s="16">
        <f>K131</f>
        <v>8</v>
      </c>
      <c r="L121" s="16">
        <f>L131</f>
        <v>61.74</v>
      </c>
      <c r="M121" s="16">
        <f>M131</f>
        <v>493.92</v>
      </c>
    </row>
    <row r="122" spans="1:13" ht="67.5" x14ac:dyDescent="0.25">
      <c r="A122" s="15"/>
      <c r="B122" s="15"/>
      <c r="C122" s="15"/>
      <c r="D122" s="17" t="s">
        <v>88</v>
      </c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x14ac:dyDescent="0.25">
      <c r="A123" s="15"/>
      <c r="B123" s="15"/>
      <c r="C123" s="14" t="s">
        <v>45</v>
      </c>
      <c r="D123" s="31"/>
      <c r="E123" s="14" t="s">
        <v>46</v>
      </c>
      <c r="F123" s="18"/>
      <c r="G123" s="23"/>
      <c r="H123" s="23"/>
      <c r="I123" s="23"/>
      <c r="J123" s="16">
        <f>OR(F123&lt;&gt;0,G123&lt;&gt;0,H123&lt;&gt;0,I123&lt;&gt;0)*(F123 + (F123 = 0))*(G123 + (G123 = 0))*(H123 + (H123 = 0))*(I123 + (I123 = 0))</f>
        <v>0</v>
      </c>
      <c r="K123" s="15"/>
      <c r="L123" s="15"/>
      <c r="M123" s="15"/>
    </row>
    <row r="124" spans="1:13" x14ac:dyDescent="0.25">
      <c r="A124" s="15"/>
      <c r="B124" s="15"/>
      <c r="C124" s="14" t="s">
        <v>45</v>
      </c>
      <c r="D124" s="31"/>
      <c r="E124" s="14" t="s">
        <v>38</v>
      </c>
      <c r="F124" s="18"/>
      <c r="G124" s="23"/>
      <c r="H124" s="23"/>
      <c r="I124" s="23"/>
      <c r="J124" s="16">
        <f>OR(F124&lt;&gt;0,G124&lt;&gt;0,H124&lt;&gt;0,I124&lt;&gt;0)*(F124 + (F124 = 0))*(G124 + (G124 = 0))*(H124 + (H124 = 0))*(I124 + (I124 = 0))</f>
        <v>0</v>
      </c>
      <c r="K124" s="15"/>
      <c r="L124" s="15"/>
      <c r="M124" s="15"/>
    </row>
    <row r="125" spans="1:13" x14ac:dyDescent="0.25">
      <c r="A125" s="15"/>
      <c r="B125" s="15"/>
      <c r="C125" s="14" t="s">
        <v>45</v>
      </c>
      <c r="D125" s="31"/>
      <c r="E125" s="14" t="s">
        <v>39</v>
      </c>
      <c r="F125" s="18">
        <v>3</v>
      </c>
      <c r="G125" s="23">
        <v>0</v>
      </c>
      <c r="H125" s="23">
        <v>0</v>
      </c>
      <c r="I125" s="23">
        <v>0</v>
      </c>
      <c r="J125" s="16">
        <f>OR(F125&lt;&gt;0,G125&lt;&gt;0,H125&lt;&gt;0,I125&lt;&gt;0)*(F125 + (F125 = 0))*(G125 + (G125 = 0))*(H125 + (H125 = 0))*(I125 + (I125 = 0))</f>
        <v>3</v>
      </c>
      <c r="K125" s="15"/>
      <c r="L125" s="15"/>
      <c r="M125" s="15"/>
    </row>
    <row r="126" spans="1:13" x14ac:dyDescent="0.25">
      <c r="A126" s="15"/>
      <c r="B126" s="15"/>
      <c r="C126" s="14" t="s">
        <v>45</v>
      </c>
      <c r="D126" s="31"/>
      <c r="E126" s="14" t="s">
        <v>40</v>
      </c>
      <c r="F126" s="18">
        <v>3</v>
      </c>
      <c r="G126" s="23">
        <v>0</v>
      </c>
      <c r="H126" s="23">
        <v>0</v>
      </c>
      <c r="I126" s="23">
        <v>0</v>
      </c>
      <c r="J126" s="16">
        <f>OR(F126&lt;&gt;0,G126&lt;&gt;0,H126&lt;&gt;0,I126&lt;&gt;0)*(F126 + (F126 = 0))*(G126 + (G126 = 0))*(H126 + (H126 = 0))*(I126 + (I126 = 0))</f>
        <v>3</v>
      </c>
      <c r="K126" s="15"/>
      <c r="L126" s="15"/>
      <c r="M126" s="15"/>
    </row>
    <row r="127" spans="1:13" x14ac:dyDescent="0.25">
      <c r="A127" s="15"/>
      <c r="B127" s="15"/>
      <c r="C127" s="14" t="s">
        <v>45</v>
      </c>
      <c r="D127" s="31"/>
      <c r="E127" s="14" t="s">
        <v>41</v>
      </c>
      <c r="F127" s="18">
        <v>2</v>
      </c>
      <c r="G127" s="23">
        <v>0</v>
      </c>
      <c r="H127" s="23">
        <v>0</v>
      </c>
      <c r="I127" s="23">
        <v>0</v>
      </c>
      <c r="J127" s="16">
        <f>OR(F127&lt;&gt;0,G127&lt;&gt;0,H127&lt;&gt;0,I127&lt;&gt;0)*(F127 + (F127 = 0))*(G127 + (G127 = 0))*(H127 + (H127 = 0))*(I127 + (I127 = 0))</f>
        <v>2</v>
      </c>
      <c r="K127" s="15"/>
      <c r="L127" s="15"/>
      <c r="M127" s="15"/>
    </row>
    <row r="128" spans="1:13" x14ac:dyDescent="0.25">
      <c r="A128" s="15"/>
      <c r="B128" s="15"/>
      <c r="C128" s="14" t="s">
        <v>45</v>
      </c>
      <c r="D128" s="31"/>
      <c r="E128" s="14" t="s">
        <v>42</v>
      </c>
      <c r="F128" s="18"/>
      <c r="G128" s="23"/>
      <c r="H128" s="23"/>
      <c r="I128" s="23"/>
      <c r="J128" s="16">
        <f>OR(F128&lt;&gt;0,G128&lt;&gt;0,H128&lt;&gt;0,I128&lt;&gt;0)*(F128 + (F128 = 0))*(G128 + (G128 = 0))*(H128 + (H128 = 0))*(I128 + (I128 = 0))</f>
        <v>0</v>
      </c>
      <c r="K128" s="15"/>
      <c r="L128" s="15"/>
      <c r="M128" s="15"/>
    </row>
    <row r="129" spans="1:13" x14ac:dyDescent="0.25">
      <c r="A129" s="15"/>
      <c r="B129" s="15"/>
      <c r="C129" s="14" t="s">
        <v>45</v>
      </c>
      <c r="D129" s="31"/>
      <c r="E129" s="14" t="s">
        <v>43</v>
      </c>
      <c r="F129" s="18"/>
      <c r="G129" s="23"/>
      <c r="H129" s="23"/>
      <c r="I129" s="23"/>
      <c r="J129" s="16">
        <f>OR(F129&lt;&gt;0,G129&lt;&gt;0,H129&lt;&gt;0,I129&lt;&gt;0)*(F129 + (F129 = 0))*(G129 + (G129 = 0))*(H129 + (H129 = 0))*(I129 + (I129 = 0))</f>
        <v>0</v>
      </c>
      <c r="K129" s="15"/>
      <c r="L129" s="15"/>
      <c r="M129" s="15"/>
    </row>
    <row r="130" spans="1:13" x14ac:dyDescent="0.25">
      <c r="A130" s="15"/>
      <c r="B130" s="15"/>
      <c r="C130" s="14" t="s">
        <v>45</v>
      </c>
      <c r="D130" s="31"/>
      <c r="E130" s="14" t="s">
        <v>44</v>
      </c>
      <c r="F130" s="18"/>
      <c r="G130" s="23"/>
      <c r="H130" s="23"/>
      <c r="I130" s="23"/>
      <c r="J130" s="16">
        <f>OR(F130&lt;&gt;0,G130&lt;&gt;0,H130&lt;&gt;0,I130&lt;&gt;0)*(F130 + (F130 = 0))*(G130 + (G130 = 0))*(H130 + (H130 = 0))*(I130 + (I130 = 0))</f>
        <v>0</v>
      </c>
      <c r="K130" s="15"/>
      <c r="L130" s="15"/>
      <c r="M130" s="15"/>
    </row>
    <row r="131" spans="1:13" x14ac:dyDescent="0.25">
      <c r="A131" s="15"/>
      <c r="B131" s="15"/>
      <c r="C131" s="15"/>
      <c r="D131" s="31"/>
      <c r="E131" s="15"/>
      <c r="F131" s="15"/>
      <c r="G131" s="15"/>
      <c r="H131" s="15"/>
      <c r="I131" s="15"/>
      <c r="J131" s="21" t="s">
        <v>89</v>
      </c>
      <c r="K131" s="22">
        <f>SUM(J123:J130)</f>
        <v>8</v>
      </c>
      <c r="L131" s="23">
        <v>61.74</v>
      </c>
      <c r="M131" s="22">
        <f>ROUND(K131*L131,2)</f>
        <v>493.92</v>
      </c>
    </row>
    <row r="132" spans="1:13" ht="0.95" customHeight="1" x14ac:dyDescent="0.25">
      <c r="A132" s="24"/>
      <c r="B132" s="24"/>
      <c r="C132" s="24"/>
      <c r="D132" s="32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ht="33.75" x14ac:dyDescent="0.25">
      <c r="A133" s="13" t="s">
        <v>90</v>
      </c>
      <c r="B133" s="14" t="s">
        <v>22</v>
      </c>
      <c r="C133" s="14" t="s">
        <v>33</v>
      </c>
      <c r="D133" s="17" t="s">
        <v>91</v>
      </c>
      <c r="E133" s="15"/>
      <c r="F133" s="15"/>
      <c r="G133" s="15"/>
      <c r="H133" s="15"/>
      <c r="I133" s="15"/>
      <c r="J133" s="15"/>
      <c r="K133" s="16">
        <f>K143</f>
        <v>8</v>
      </c>
      <c r="L133" s="16">
        <f>L143</f>
        <v>127.9</v>
      </c>
      <c r="M133" s="16">
        <f>M143</f>
        <v>1023.2</v>
      </c>
    </row>
    <row r="134" spans="1:13" ht="67.5" x14ac:dyDescent="0.25">
      <c r="A134" s="15"/>
      <c r="B134" s="15"/>
      <c r="C134" s="15"/>
      <c r="D134" s="17" t="s">
        <v>92</v>
      </c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x14ac:dyDescent="0.25">
      <c r="A135" s="15"/>
      <c r="B135" s="15"/>
      <c r="C135" s="14" t="s">
        <v>45</v>
      </c>
      <c r="D135" s="31"/>
      <c r="E135" s="14" t="s">
        <v>46</v>
      </c>
      <c r="F135" s="18"/>
      <c r="G135" s="23"/>
      <c r="H135" s="23"/>
      <c r="I135" s="23"/>
      <c r="J135" s="16">
        <f>OR(F135&lt;&gt;0,G135&lt;&gt;0,H135&lt;&gt;0,I135&lt;&gt;0)*(F135 + (F135 = 0))*(G135 + (G135 = 0))*(H135 + (H135 = 0))*(I135 + (I135 = 0))</f>
        <v>0</v>
      </c>
      <c r="K135" s="15"/>
      <c r="L135" s="15"/>
      <c r="M135" s="15"/>
    </row>
    <row r="136" spans="1:13" x14ac:dyDescent="0.25">
      <c r="A136" s="15"/>
      <c r="B136" s="15"/>
      <c r="C136" s="14" t="s">
        <v>45</v>
      </c>
      <c r="D136" s="31"/>
      <c r="E136" s="14" t="s">
        <v>38</v>
      </c>
      <c r="F136" s="18"/>
      <c r="G136" s="23"/>
      <c r="H136" s="23"/>
      <c r="I136" s="23"/>
      <c r="J136" s="16">
        <f>OR(F136&lt;&gt;0,G136&lt;&gt;0,H136&lt;&gt;0,I136&lt;&gt;0)*(F136 + (F136 = 0))*(G136 + (G136 = 0))*(H136 + (H136 = 0))*(I136 + (I136 = 0))</f>
        <v>0</v>
      </c>
      <c r="K136" s="15"/>
      <c r="L136" s="15"/>
      <c r="M136" s="15"/>
    </row>
    <row r="137" spans="1:13" x14ac:dyDescent="0.25">
      <c r="A137" s="15"/>
      <c r="B137" s="15"/>
      <c r="C137" s="14" t="s">
        <v>45</v>
      </c>
      <c r="D137" s="31"/>
      <c r="E137" s="14" t="s">
        <v>39</v>
      </c>
      <c r="F137" s="18">
        <v>3</v>
      </c>
      <c r="G137" s="23">
        <v>0</v>
      </c>
      <c r="H137" s="23">
        <v>0</v>
      </c>
      <c r="I137" s="23">
        <v>0</v>
      </c>
      <c r="J137" s="16">
        <f>OR(F137&lt;&gt;0,G137&lt;&gt;0,H137&lt;&gt;0,I137&lt;&gt;0)*(F137 + (F137 = 0))*(G137 + (G137 = 0))*(H137 + (H137 = 0))*(I137 + (I137 = 0))</f>
        <v>3</v>
      </c>
      <c r="K137" s="15"/>
      <c r="L137" s="15"/>
      <c r="M137" s="15"/>
    </row>
    <row r="138" spans="1:13" x14ac:dyDescent="0.25">
      <c r="A138" s="15"/>
      <c r="B138" s="15"/>
      <c r="C138" s="14" t="s">
        <v>45</v>
      </c>
      <c r="D138" s="31"/>
      <c r="E138" s="14" t="s">
        <v>40</v>
      </c>
      <c r="F138" s="18">
        <v>3</v>
      </c>
      <c r="G138" s="23">
        <v>0</v>
      </c>
      <c r="H138" s="23">
        <v>0</v>
      </c>
      <c r="I138" s="23">
        <v>0</v>
      </c>
      <c r="J138" s="16">
        <f>OR(F138&lt;&gt;0,G138&lt;&gt;0,H138&lt;&gt;0,I138&lt;&gt;0)*(F138 + (F138 = 0))*(G138 + (G138 = 0))*(H138 + (H138 = 0))*(I138 + (I138 = 0))</f>
        <v>3</v>
      </c>
      <c r="K138" s="15"/>
      <c r="L138" s="15"/>
      <c r="M138" s="15"/>
    </row>
    <row r="139" spans="1:13" x14ac:dyDescent="0.25">
      <c r="A139" s="15"/>
      <c r="B139" s="15"/>
      <c r="C139" s="14" t="s">
        <v>45</v>
      </c>
      <c r="D139" s="31"/>
      <c r="E139" s="14" t="s">
        <v>41</v>
      </c>
      <c r="F139" s="18">
        <v>2</v>
      </c>
      <c r="G139" s="23">
        <v>0</v>
      </c>
      <c r="H139" s="23">
        <v>0</v>
      </c>
      <c r="I139" s="23">
        <v>0</v>
      </c>
      <c r="J139" s="16">
        <f>OR(F139&lt;&gt;0,G139&lt;&gt;0,H139&lt;&gt;0,I139&lt;&gt;0)*(F139 + (F139 = 0))*(G139 + (G139 = 0))*(H139 + (H139 = 0))*(I139 + (I139 = 0))</f>
        <v>2</v>
      </c>
      <c r="K139" s="15"/>
      <c r="L139" s="15"/>
      <c r="M139" s="15"/>
    </row>
    <row r="140" spans="1:13" x14ac:dyDescent="0.25">
      <c r="A140" s="15"/>
      <c r="B140" s="15"/>
      <c r="C140" s="14" t="s">
        <v>45</v>
      </c>
      <c r="D140" s="31"/>
      <c r="E140" s="14" t="s">
        <v>42</v>
      </c>
      <c r="F140" s="18"/>
      <c r="G140" s="23"/>
      <c r="H140" s="23"/>
      <c r="I140" s="23"/>
      <c r="J140" s="16">
        <f>OR(F140&lt;&gt;0,G140&lt;&gt;0,H140&lt;&gt;0,I140&lt;&gt;0)*(F140 + (F140 = 0))*(G140 + (G140 = 0))*(H140 + (H140 = 0))*(I140 + (I140 = 0))</f>
        <v>0</v>
      </c>
      <c r="K140" s="15"/>
      <c r="L140" s="15"/>
      <c r="M140" s="15"/>
    </row>
    <row r="141" spans="1:13" x14ac:dyDescent="0.25">
      <c r="A141" s="15"/>
      <c r="B141" s="15"/>
      <c r="C141" s="14" t="s">
        <v>45</v>
      </c>
      <c r="D141" s="31"/>
      <c r="E141" s="14" t="s">
        <v>43</v>
      </c>
      <c r="F141" s="18"/>
      <c r="G141" s="23"/>
      <c r="H141" s="23"/>
      <c r="I141" s="23"/>
      <c r="J141" s="16">
        <f>OR(F141&lt;&gt;0,G141&lt;&gt;0,H141&lt;&gt;0,I141&lt;&gt;0)*(F141 + (F141 = 0))*(G141 + (G141 = 0))*(H141 + (H141 = 0))*(I141 + (I141 = 0))</f>
        <v>0</v>
      </c>
      <c r="K141" s="15"/>
      <c r="L141" s="15"/>
      <c r="M141" s="15"/>
    </row>
    <row r="142" spans="1:13" x14ac:dyDescent="0.25">
      <c r="A142" s="15"/>
      <c r="B142" s="15"/>
      <c r="C142" s="14" t="s">
        <v>45</v>
      </c>
      <c r="D142" s="31"/>
      <c r="E142" s="14" t="s">
        <v>44</v>
      </c>
      <c r="F142" s="18"/>
      <c r="G142" s="23"/>
      <c r="H142" s="23"/>
      <c r="I142" s="23"/>
      <c r="J142" s="16">
        <f>OR(F142&lt;&gt;0,G142&lt;&gt;0,H142&lt;&gt;0,I142&lt;&gt;0)*(F142 + (F142 = 0))*(G142 + (G142 = 0))*(H142 + (H142 = 0))*(I142 + (I142 = 0))</f>
        <v>0</v>
      </c>
      <c r="K142" s="15"/>
      <c r="L142" s="15"/>
      <c r="M142" s="15"/>
    </row>
    <row r="143" spans="1:13" x14ac:dyDescent="0.25">
      <c r="A143" s="15"/>
      <c r="B143" s="15"/>
      <c r="C143" s="15"/>
      <c r="D143" s="31"/>
      <c r="E143" s="15"/>
      <c r="F143" s="15"/>
      <c r="G143" s="15"/>
      <c r="H143" s="15"/>
      <c r="I143" s="15"/>
      <c r="J143" s="21" t="s">
        <v>93</v>
      </c>
      <c r="K143" s="22">
        <f>SUM(J135:J142)</f>
        <v>8</v>
      </c>
      <c r="L143" s="23">
        <v>127.9</v>
      </c>
      <c r="M143" s="22">
        <f>ROUND(K143*L143,2)</f>
        <v>1023.2</v>
      </c>
    </row>
    <row r="144" spans="1:13" ht="0.95" customHeight="1" x14ac:dyDescent="0.25">
      <c r="A144" s="24"/>
      <c r="B144" s="24"/>
      <c r="C144" s="24"/>
      <c r="D144" s="32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1:13" ht="22.5" x14ac:dyDescent="0.25">
      <c r="A145" s="13" t="s">
        <v>94</v>
      </c>
      <c r="B145" s="14" t="s">
        <v>22</v>
      </c>
      <c r="C145" s="14" t="s">
        <v>33</v>
      </c>
      <c r="D145" s="17" t="s">
        <v>95</v>
      </c>
      <c r="E145" s="15"/>
      <c r="F145" s="15"/>
      <c r="G145" s="15"/>
      <c r="H145" s="15"/>
      <c r="I145" s="15"/>
      <c r="J145" s="15"/>
      <c r="K145" s="16">
        <f>K155</f>
        <v>81</v>
      </c>
      <c r="L145" s="16">
        <f>L155</f>
        <v>77.209999999999994</v>
      </c>
      <c r="M145" s="16">
        <f>M155</f>
        <v>6254.01</v>
      </c>
    </row>
    <row r="146" spans="1:13" ht="45" x14ac:dyDescent="0.25">
      <c r="A146" s="15"/>
      <c r="B146" s="15"/>
      <c r="C146" s="15"/>
      <c r="D146" s="17" t="s">
        <v>96</v>
      </c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3" x14ac:dyDescent="0.25">
      <c r="A147" s="15"/>
      <c r="B147" s="15"/>
      <c r="C147" s="14" t="s">
        <v>45</v>
      </c>
      <c r="D147" s="31"/>
      <c r="E147" s="14" t="s">
        <v>46</v>
      </c>
      <c r="F147" s="18"/>
      <c r="G147" s="23"/>
      <c r="H147" s="23"/>
      <c r="I147" s="23"/>
      <c r="J147" s="16">
        <f>OR(F147&lt;&gt;0,G147&lt;&gt;0,H147&lt;&gt;0,I147&lt;&gt;0)*(F147 + (F147 = 0))*(G147 + (G147 = 0))*(H147 + (H147 = 0))*(I147 + (I147 = 0))</f>
        <v>0</v>
      </c>
      <c r="K147" s="15"/>
      <c r="L147" s="15"/>
      <c r="M147" s="15"/>
    </row>
    <row r="148" spans="1:13" x14ac:dyDescent="0.25">
      <c r="A148" s="15"/>
      <c r="B148" s="15"/>
      <c r="C148" s="14" t="s">
        <v>45</v>
      </c>
      <c r="D148" s="31"/>
      <c r="E148" s="14" t="s">
        <v>38</v>
      </c>
      <c r="F148" s="18"/>
      <c r="G148" s="23"/>
      <c r="H148" s="23"/>
      <c r="I148" s="23"/>
      <c r="J148" s="16">
        <f>OR(F148&lt;&gt;0,G148&lt;&gt;0,H148&lt;&gt;0,I148&lt;&gt;0)*(F148 + (F148 = 0))*(G148 + (G148 = 0))*(H148 + (H148 = 0))*(I148 + (I148 = 0))</f>
        <v>0</v>
      </c>
      <c r="K148" s="15"/>
      <c r="L148" s="15"/>
      <c r="M148" s="15"/>
    </row>
    <row r="149" spans="1:13" x14ac:dyDescent="0.25">
      <c r="A149" s="15"/>
      <c r="B149" s="15"/>
      <c r="C149" s="14" t="s">
        <v>45</v>
      </c>
      <c r="D149" s="31"/>
      <c r="E149" s="14" t="s">
        <v>39</v>
      </c>
      <c r="F149" s="18">
        <v>22</v>
      </c>
      <c r="G149" s="23">
        <v>0</v>
      </c>
      <c r="H149" s="23">
        <v>0</v>
      </c>
      <c r="I149" s="23">
        <v>0</v>
      </c>
      <c r="J149" s="16">
        <f>OR(F149&lt;&gt;0,G149&lt;&gt;0,H149&lt;&gt;0,I149&lt;&gt;0)*(F149 + (F149 = 0))*(G149 + (G149 = 0))*(H149 + (H149 = 0))*(I149 + (I149 = 0))</f>
        <v>22</v>
      </c>
      <c r="K149" s="15"/>
      <c r="L149" s="15"/>
      <c r="M149" s="15"/>
    </row>
    <row r="150" spans="1:13" x14ac:dyDescent="0.25">
      <c r="A150" s="15"/>
      <c r="B150" s="15"/>
      <c r="C150" s="14" t="s">
        <v>45</v>
      </c>
      <c r="D150" s="31"/>
      <c r="E150" s="14" t="s">
        <v>40</v>
      </c>
      <c r="F150" s="18">
        <v>18</v>
      </c>
      <c r="G150" s="23">
        <v>0</v>
      </c>
      <c r="H150" s="23">
        <v>0</v>
      </c>
      <c r="I150" s="23">
        <v>0</v>
      </c>
      <c r="J150" s="16">
        <f>OR(F150&lt;&gt;0,G150&lt;&gt;0,H150&lt;&gt;0,I150&lt;&gt;0)*(F150 + (F150 = 0))*(G150 + (G150 = 0))*(H150 + (H150 = 0))*(I150 + (I150 = 0))</f>
        <v>18</v>
      </c>
      <c r="K150" s="15"/>
      <c r="L150" s="15"/>
      <c r="M150" s="15"/>
    </row>
    <row r="151" spans="1:13" x14ac:dyDescent="0.25">
      <c r="A151" s="15"/>
      <c r="B151" s="15"/>
      <c r="C151" s="14" t="s">
        <v>45</v>
      </c>
      <c r="D151" s="31"/>
      <c r="E151" s="14" t="s">
        <v>41</v>
      </c>
      <c r="F151" s="18">
        <v>36</v>
      </c>
      <c r="G151" s="23">
        <v>0</v>
      </c>
      <c r="H151" s="23">
        <v>0</v>
      </c>
      <c r="I151" s="23">
        <v>0</v>
      </c>
      <c r="J151" s="16">
        <f>OR(F151&lt;&gt;0,G151&lt;&gt;0,H151&lt;&gt;0,I151&lt;&gt;0)*(F151 + (F151 = 0))*(G151 + (G151 = 0))*(H151 + (H151 = 0))*(I151 + (I151 = 0))</f>
        <v>36</v>
      </c>
      <c r="K151" s="15"/>
      <c r="L151" s="15"/>
      <c r="M151" s="15"/>
    </row>
    <row r="152" spans="1:13" x14ac:dyDescent="0.25">
      <c r="A152" s="15"/>
      <c r="B152" s="15"/>
      <c r="C152" s="14" t="s">
        <v>45</v>
      </c>
      <c r="D152" s="31"/>
      <c r="E152" s="14" t="s">
        <v>42</v>
      </c>
      <c r="F152" s="18">
        <v>4</v>
      </c>
      <c r="G152" s="23">
        <v>0</v>
      </c>
      <c r="H152" s="23">
        <v>0</v>
      </c>
      <c r="I152" s="23">
        <v>0</v>
      </c>
      <c r="J152" s="16">
        <f>OR(F152&lt;&gt;0,G152&lt;&gt;0,H152&lt;&gt;0,I152&lt;&gt;0)*(F152 + (F152 = 0))*(G152 + (G152 = 0))*(H152 + (H152 = 0))*(I152 + (I152 = 0))</f>
        <v>4</v>
      </c>
      <c r="K152" s="15"/>
      <c r="L152" s="15"/>
      <c r="M152" s="15"/>
    </row>
    <row r="153" spans="1:13" x14ac:dyDescent="0.25">
      <c r="A153" s="15"/>
      <c r="B153" s="15"/>
      <c r="C153" s="14" t="s">
        <v>45</v>
      </c>
      <c r="D153" s="31"/>
      <c r="E153" s="14" t="s">
        <v>43</v>
      </c>
      <c r="F153" s="18">
        <v>1</v>
      </c>
      <c r="G153" s="23">
        <v>0</v>
      </c>
      <c r="H153" s="23">
        <v>0</v>
      </c>
      <c r="I153" s="23">
        <v>0</v>
      </c>
      <c r="J153" s="16">
        <f>OR(F153&lt;&gt;0,G153&lt;&gt;0,H153&lt;&gt;0,I153&lt;&gt;0)*(F153 + (F153 = 0))*(G153 + (G153 = 0))*(H153 + (H153 = 0))*(I153 + (I153 = 0))</f>
        <v>1</v>
      </c>
      <c r="K153" s="15"/>
      <c r="L153" s="15"/>
      <c r="M153" s="15"/>
    </row>
    <row r="154" spans="1:13" x14ac:dyDescent="0.25">
      <c r="A154" s="15"/>
      <c r="B154" s="15"/>
      <c r="C154" s="14" t="s">
        <v>45</v>
      </c>
      <c r="D154" s="31"/>
      <c r="E154" s="14" t="s">
        <v>44</v>
      </c>
      <c r="F154" s="18"/>
      <c r="G154" s="23"/>
      <c r="H154" s="23"/>
      <c r="I154" s="23"/>
      <c r="J154" s="16">
        <f>OR(F154&lt;&gt;0,G154&lt;&gt;0,H154&lt;&gt;0,I154&lt;&gt;0)*(F154 + (F154 = 0))*(G154 + (G154 = 0))*(H154 + (H154 = 0))*(I154 + (I154 = 0))</f>
        <v>0</v>
      </c>
      <c r="K154" s="15"/>
      <c r="L154" s="15"/>
      <c r="M154" s="15"/>
    </row>
    <row r="155" spans="1:13" x14ac:dyDescent="0.25">
      <c r="A155" s="15"/>
      <c r="B155" s="15"/>
      <c r="C155" s="15"/>
      <c r="D155" s="31"/>
      <c r="E155" s="15"/>
      <c r="F155" s="15"/>
      <c r="G155" s="15"/>
      <c r="H155" s="15"/>
      <c r="I155" s="15"/>
      <c r="J155" s="21" t="s">
        <v>97</v>
      </c>
      <c r="K155" s="22">
        <f>SUM(J147:J154)</f>
        <v>81</v>
      </c>
      <c r="L155" s="23">
        <v>77.209999999999994</v>
      </c>
      <c r="M155" s="22">
        <f>ROUND(K155*L155,2)</f>
        <v>6254.01</v>
      </c>
    </row>
    <row r="156" spans="1:13" ht="0.95" customHeight="1" x14ac:dyDescent="0.25">
      <c r="A156" s="24"/>
      <c r="B156" s="24"/>
      <c r="C156" s="24"/>
      <c r="D156" s="32"/>
      <c r="E156" s="24"/>
      <c r="F156" s="24"/>
      <c r="G156" s="24"/>
      <c r="H156" s="24"/>
      <c r="I156" s="24"/>
      <c r="J156" s="24"/>
      <c r="K156" s="24"/>
      <c r="L156" s="24"/>
      <c r="M156" s="24"/>
    </row>
    <row r="157" spans="1:13" ht="22.5" x14ac:dyDescent="0.25">
      <c r="A157" s="13" t="s">
        <v>98</v>
      </c>
      <c r="B157" s="14" t="s">
        <v>22</v>
      </c>
      <c r="C157" s="14" t="s">
        <v>33</v>
      </c>
      <c r="D157" s="17" t="s">
        <v>99</v>
      </c>
      <c r="E157" s="15"/>
      <c r="F157" s="15"/>
      <c r="G157" s="15"/>
      <c r="H157" s="15"/>
      <c r="I157" s="15"/>
      <c r="J157" s="15"/>
      <c r="K157" s="16">
        <f>K160</f>
        <v>1</v>
      </c>
      <c r="L157" s="16">
        <f>L160</f>
        <v>394.19</v>
      </c>
      <c r="M157" s="16">
        <f>M160</f>
        <v>394.19</v>
      </c>
    </row>
    <row r="158" spans="1:13" ht="281.25" x14ac:dyDescent="0.25">
      <c r="A158" s="15"/>
      <c r="B158" s="15"/>
      <c r="C158" s="15"/>
      <c r="D158" s="17" t="s">
        <v>100</v>
      </c>
      <c r="E158" s="15"/>
      <c r="F158" s="15"/>
      <c r="G158" s="15"/>
      <c r="H158" s="15"/>
      <c r="I158" s="15"/>
      <c r="J158" s="15"/>
      <c r="K158" s="15"/>
      <c r="L158" s="15"/>
      <c r="M158" s="15"/>
    </row>
    <row r="159" spans="1:13" x14ac:dyDescent="0.25">
      <c r="A159" s="15"/>
      <c r="B159" s="15"/>
      <c r="C159" s="14" t="s">
        <v>36</v>
      </c>
      <c r="D159" s="31"/>
      <c r="E159" s="14" t="s">
        <v>63</v>
      </c>
      <c r="F159" s="18">
        <v>1</v>
      </c>
      <c r="G159" s="23">
        <v>0</v>
      </c>
      <c r="H159" s="23">
        <v>0</v>
      </c>
      <c r="I159" s="23">
        <v>0</v>
      </c>
      <c r="J159" s="16">
        <f>OR(F159&lt;&gt;0,G159&lt;&gt;0,H159&lt;&gt;0,I159&lt;&gt;0)*(F159 + (F159 = 0))*(G159 + (G159 = 0))*(H159 + (H159 = 0))*(I159 + (I159 = 0))</f>
        <v>1</v>
      </c>
      <c r="K159" s="15"/>
      <c r="L159" s="15"/>
      <c r="M159" s="15"/>
    </row>
    <row r="160" spans="1:13" x14ac:dyDescent="0.25">
      <c r="A160" s="15"/>
      <c r="B160" s="15"/>
      <c r="C160" s="15"/>
      <c r="D160" s="31"/>
      <c r="E160" s="15"/>
      <c r="F160" s="15"/>
      <c r="G160" s="15"/>
      <c r="H160" s="15"/>
      <c r="I160" s="15"/>
      <c r="J160" s="21" t="s">
        <v>101</v>
      </c>
      <c r="K160" s="22">
        <f>J159</f>
        <v>1</v>
      </c>
      <c r="L160" s="23">
        <v>394.19</v>
      </c>
      <c r="M160" s="22">
        <f>ROUND(K160*L160,2)</f>
        <v>394.19</v>
      </c>
    </row>
    <row r="161" spans="1:13" ht="0.95" customHeight="1" x14ac:dyDescent="0.25">
      <c r="A161" s="24"/>
      <c r="B161" s="24"/>
      <c r="C161" s="24"/>
      <c r="D161" s="32"/>
      <c r="E161" s="24"/>
      <c r="F161" s="24"/>
      <c r="G161" s="24"/>
      <c r="H161" s="24"/>
      <c r="I161" s="24"/>
      <c r="J161" s="24"/>
      <c r="K161" s="24"/>
      <c r="L161" s="24"/>
      <c r="M161" s="24"/>
    </row>
    <row r="162" spans="1:13" ht="22.5" x14ac:dyDescent="0.25">
      <c r="A162" s="13" t="s">
        <v>102</v>
      </c>
      <c r="B162" s="14" t="s">
        <v>22</v>
      </c>
      <c r="C162" s="14" t="s">
        <v>33</v>
      </c>
      <c r="D162" s="17" t="s">
        <v>103</v>
      </c>
      <c r="E162" s="15"/>
      <c r="F162" s="15"/>
      <c r="G162" s="15"/>
      <c r="H162" s="15"/>
      <c r="I162" s="15"/>
      <c r="J162" s="15"/>
      <c r="K162" s="16">
        <f>K165</f>
        <v>2</v>
      </c>
      <c r="L162" s="16">
        <f>L165</f>
        <v>45.24</v>
      </c>
      <c r="M162" s="16">
        <f>M165</f>
        <v>90.48</v>
      </c>
    </row>
    <row r="163" spans="1:13" ht="168.75" x14ac:dyDescent="0.25">
      <c r="A163" s="15"/>
      <c r="B163" s="15"/>
      <c r="C163" s="15"/>
      <c r="D163" s="17" t="s">
        <v>104</v>
      </c>
      <c r="E163" s="15"/>
      <c r="F163" s="15"/>
      <c r="G163" s="15"/>
      <c r="H163" s="15"/>
      <c r="I163" s="15"/>
      <c r="J163" s="15"/>
      <c r="K163" s="15"/>
      <c r="L163" s="15"/>
      <c r="M163" s="15"/>
    </row>
    <row r="164" spans="1:13" x14ac:dyDescent="0.25">
      <c r="A164" s="15"/>
      <c r="B164" s="15"/>
      <c r="C164" s="14" t="s">
        <v>36</v>
      </c>
      <c r="D164" s="31"/>
      <c r="E164" s="14" t="s">
        <v>63</v>
      </c>
      <c r="F164" s="18">
        <v>2</v>
      </c>
      <c r="G164" s="23">
        <v>0</v>
      </c>
      <c r="H164" s="23">
        <v>0</v>
      </c>
      <c r="I164" s="23">
        <v>0</v>
      </c>
      <c r="J164" s="16">
        <f>OR(F164&lt;&gt;0,G164&lt;&gt;0,H164&lt;&gt;0,I164&lt;&gt;0)*(F164 + (F164 = 0))*(G164 + (G164 = 0))*(H164 + (H164 = 0))*(I164 + (I164 = 0))</f>
        <v>2</v>
      </c>
      <c r="K164" s="15"/>
      <c r="L164" s="15"/>
      <c r="M164" s="15"/>
    </row>
    <row r="165" spans="1:13" x14ac:dyDescent="0.25">
      <c r="A165" s="15"/>
      <c r="B165" s="15"/>
      <c r="C165" s="15"/>
      <c r="D165" s="31"/>
      <c r="E165" s="15"/>
      <c r="F165" s="15"/>
      <c r="G165" s="15"/>
      <c r="H165" s="15"/>
      <c r="I165" s="15"/>
      <c r="J165" s="21" t="s">
        <v>105</v>
      </c>
      <c r="K165" s="22">
        <f>J164</f>
        <v>2</v>
      </c>
      <c r="L165" s="23">
        <v>45.24</v>
      </c>
      <c r="M165" s="22">
        <f>ROUND(K165*L165,2)</f>
        <v>90.48</v>
      </c>
    </row>
    <row r="166" spans="1:13" ht="0.95" customHeight="1" x14ac:dyDescent="0.25">
      <c r="A166" s="24"/>
      <c r="B166" s="24"/>
      <c r="C166" s="24"/>
      <c r="D166" s="32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3" ht="22.5" x14ac:dyDescent="0.25">
      <c r="A167" s="13" t="s">
        <v>106</v>
      </c>
      <c r="B167" s="14" t="s">
        <v>22</v>
      </c>
      <c r="C167" s="14" t="s">
        <v>33</v>
      </c>
      <c r="D167" s="17" t="s">
        <v>107</v>
      </c>
      <c r="E167" s="15"/>
      <c r="F167" s="15"/>
      <c r="G167" s="15"/>
      <c r="H167" s="15"/>
      <c r="I167" s="15"/>
      <c r="J167" s="15"/>
      <c r="K167" s="16">
        <f>K170</f>
        <v>1</v>
      </c>
      <c r="L167" s="16">
        <f>L170</f>
        <v>29.36</v>
      </c>
      <c r="M167" s="16">
        <f>M170</f>
        <v>29.36</v>
      </c>
    </row>
    <row r="168" spans="1:13" ht="123.75" x14ac:dyDescent="0.25">
      <c r="A168" s="15"/>
      <c r="B168" s="15"/>
      <c r="C168" s="15"/>
      <c r="D168" s="17" t="s">
        <v>108</v>
      </c>
      <c r="E168" s="15"/>
      <c r="F168" s="15"/>
      <c r="G168" s="15"/>
      <c r="H168" s="15"/>
      <c r="I168" s="15"/>
      <c r="J168" s="15"/>
      <c r="K168" s="15"/>
      <c r="L168" s="15"/>
      <c r="M168" s="15"/>
    </row>
    <row r="169" spans="1:13" x14ac:dyDescent="0.25">
      <c r="A169" s="15"/>
      <c r="B169" s="15"/>
      <c r="C169" s="14" t="s">
        <v>36</v>
      </c>
      <c r="D169" s="31"/>
      <c r="E169" s="14" t="s">
        <v>63</v>
      </c>
      <c r="F169" s="18">
        <v>1</v>
      </c>
      <c r="G169" s="23">
        <v>0</v>
      </c>
      <c r="H169" s="23">
        <v>0</v>
      </c>
      <c r="I169" s="23">
        <v>0</v>
      </c>
      <c r="J169" s="16">
        <f>OR(F169&lt;&gt;0,G169&lt;&gt;0,H169&lt;&gt;0,I169&lt;&gt;0)*(F169 + (F169 = 0))*(G169 + (G169 = 0))*(H169 + (H169 = 0))*(I169 + (I169 = 0))</f>
        <v>1</v>
      </c>
      <c r="K169" s="15"/>
      <c r="L169" s="15"/>
      <c r="M169" s="15"/>
    </row>
    <row r="170" spans="1:13" x14ac:dyDescent="0.25">
      <c r="A170" s="15"/>
      <c r="B170" s="15"/>
      <c r="C170" s="15"/>
      <c r="D170" s="31"/>
      <c r="E170" s="15"/>
      <c r="F170" s="15"/>
      <c r="G170" s="15"/>
      <c r="H170" s="15"/>
      <c r="I170" s="15"/>
      <c r="J170" s="21" t="s">
        <v>109</v>
      </c>
      <c r="K170" s="22">
        <f>J169</f>
        <v>1</v>
      </c>
      <c r="L170" s="23">
        <v>29.36</v>
      </c>
      <c r="M170" s="22">
        <f>ROUND(K170*L170,2)</f>
        <v>29.36</v>
      </c>
    </row>
    <row r="171" spans="1:13" ht="0.95" customHeight="1" x14ac:dyDescent="0.25">
      <c r="A171" s="24"/>
      <c r="B171" s="24"/>
      <c r="C171" s="24"/>
      <c r="D171" s="32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1:13" ht="22.5" x14ac:dyDescent="0.25">
      <c r="A172" s="13" t="s">
        <v>110</v>
      </c>
      <c r="B172" s="14" t="s">
        <v>22</v>
      </c>
      <c r="C172" s="14" t="s">
        <v>33</v>
      </c>
      <c r="D172" s="17" t="s">
        <v>111</v>
      </c>
      <c r="E172" s="15"/>
      <c r="F172" s="15"/>
      <c r="G172" s="15"/>
      <c r="H172" s="15"/>
      <c r="I172" s="15"/>
      <c r="J172" s="15"/>
      <c r="K172" s="16">
        <f>K175</f>
        <v>1</v>
      </c>
      <c r="L172" s="16">
        <f>L175</f>
        <v>29.36</v>
      </c>
      <c r="M172" s="16">
        <f>M175</f>
        <v>29.36</v>
      </c>
    </row>
    <row r="173" spans="1:13" ht="101.25" x14ac:dyDescent="0.25">
      <c r="A173" s="15"/>
      <c r="B173" s="15"/>
      <c r="C173" s="15"/>
      <c r="D173" s="17" t="s">
        <v>112</v>
      </c>
      <c r="E173" s="15"/>
      <c r="F173" s="15"/>
      <c r="G173" s="15"/>
      <c r="H173" s="15"/>
      <c r="I173" s="15"/>
      <c r="J173" s="15"/>
      <c r="K173" s="15"/>
      <c r="L173" s="15"/>
      <c r="M173" s="15"/>
    </row>
    <row r="174" spans="1:13" x14ac:dyDescent="0.25">
      <c r="A174" s="15"/>
      <c r="B174" s="15"/>
      <c r="C174" s="14" t="s">
        <v>36</v>
      </c>
      <c r="D174" s="31"/>
      <c r="E174" s="14" t="s">
        <v>63</v>
      </c>
      <c r="F174" s="18">
        <v>1</v>
      </c>
      <c r="G174" s="23">
        <v>0</v>
      </c>
      <c r="H174" s="23">
        <v>0</v>
      </c>
      <c r="I174" s="23">
        <v>0</v>
      </c>
      <c r="J174" s="16">
        <f>OR(F174&lt;&gt;0,G174&lt;&gt;0,H174&lt;&gt;0,I174&lt;&gt;0)*(F174 + (F174 = 0))*(G174 + (G174 = 0))*(H174 + (H174 = 0))*(I174 + (I174 = 0))</f>
        <v>1</v>
      </c>
      <c r="K174" s="15"/>
      <c r="L174" s="15"/>
      <c r="M174" s="15"/>
    </row>
    <row r="175" spans="1:13" x14ac:dyDescent="0.25">
      <c r="A175" s="15"/>
      <c r="B175" s="15"/>
      <c r="C175" s="15"/>
      <c r="D175" s="31"/>
      <c r="E175" s="15"/>
      <c r="F175" s="15"/>
      <c r="G175" s="15"/>
      <c r="H175" s="15"/>
      <c r="I175" s="15"/>
      <c r="J175" s="21" t="s">
        <v>113</v>
      </c>
      <c r="K175" s="22">
        <f>J174</f>
        <v>1</v>
      </c>
      <c r="L175" s="23">
        <v>29.36</v>
      </c>
      <c r="M175" s="22">
        <f>ROUND(K175*L175,2)</f>
        <v>29.36</v>
      </c>
    </row>
    <row r="176" spans="1:13" ht="0.95" customHeight="1" x14ac:dyDescent="0.25">
      <c r="A176" s="24"/>
      <c r="B176" s="24"/>
      <c r="C176" s="24"/>
      <c r="D176" s="32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1:13" ht="22.5" x14ac:dyDescent="0.25">
      <c r="A177" s="13" t="s">
        <v>114</v>
      </c>
      <c r="B177" s="14" t="s">
        <v>22</v>
      </c>
      <c r="C177" s="14" t="s">
        <v>33</v>
      </c>
      <c r="D177" s="17" t="s">
        <v>115</v>
      </c>
      <c r="E177" s="15"/>
      <c r="F177" s="15"/>
      <c r="G177" s="15"/>
      <c r="H177" s="15"/>
      <c r="I177" s="15"/>
      <c r="J177" s="15"/>
      <c r="K177" s="16">
        <f>K180</f>
        <v>1</v>
      </c>
      <c r="L177" s="16">
        <f>L180</f>
        <v>84.03</v>
      </c>
      <c r="M177" s="16">
        <f>M180</f>
        <v>84.03</v>
      </c>
    </row>
    <row r="178" spans="1:13" ht="146.25" x14ac:dyDescent="0.25">
      <c r="A178" s="15"/>
      <c r="B178" s="15"/>
      <c r="C178" s="15"/>
      <c r="D178" s="17" t="s">
        <v>116</v>
      </c>
      <c r="E178" s="15"/>
      <c r="F178" s="15"/>
      <c r="G178" s="15"/>
      <c r="H178" s="15"/>
      <c r="I178" s="15"/>
      <c r="J178" s="15"/>
      <c r="K178" s="15"/>
      <c r="L178" s="15"/>
      <c r="M178" s="15"/>
    </row>
    <row r="179" spans="1:13" x14ac:dyDescent="0.25">
      <c r="A179" s="15"/>
      <c r="B179" s="15"/>
      <c r="C179" s="14" t="s">
        <v>36</v>
      </c>
      <c r="D179" s="31"/>
      <c r="E179" s="14" t="s">
        <v>63</v>
      </c>
      <c r="F179" s="18">
        <v>1</v>
      </c>
      <c r="G179" s="23">
        <v>0</v>
      </c>
      <c r="H179" s="23">
        <v>0</v>
      </c>
      <c r="I179" s="23">
        <v>0</v>
      </c>
      <c r="J179" s="16">
        <f>OR(F179&lt;&gt;0,G179&lt;&gt;0,H179&lt;&gt;0,I179&lt;&gt;0)*(F179 + (F179 = 0))*(G179 + (G179 = 0))*(H179 + (H179 = 0))*(I179 + (I179 = 0))</f>
        <v>1</v>
      </c>
      <c r="K179" s="15"/>
      <c r="L179" s="15"/>
      <c r="M179" s="15"/>
    </row>
    <row r="180" spans="1:13" x14ac:dyDescent="0.25">
      <c r="A180" s="15"/>
      <c r="B180" s="15"/>
      <c r="C180" s="15"/>
      <c r="D180" s="31"/>
      <c r="E180" s="15"/>
      <c r="F180" s="15"/>
      <c r="G180" s="15"/>
      <c r="H180" s="15"/>
      <c r="I180" s="15"/>
      <c r="J180" s="21" t="s">
        <v>117</v>
      </c>
      <c r="K180" s="22">
        <f>J179</f>
        <v>1</v>
      </c>
      <c r="L180" s="23">
        <v>84.03</v>
      </c>
      <c r="M180" s="22">
        <f>ROUND(K180*L180,2)</f>
        <v>84.03</v>
      </c>
    </row>
    <row r="181" spans="1:13" ht="0.95" customHeight="1" x14ac:dyDescent="0.25">
      <c r="A181" s="24"/>
      <c r="B181" s="24"/>
      <c r="C181" s="24"/>
      <c r="D181" s="32"/>
      <c r="E181" s="24"/>
      <c r="F181" s="24"/>
      <c r="G181" s="24"/>
      <c r="H181" s="24"/>
      <c r="I181" s="24"/>
      <c r="J181" s="24"/>
      <c r="K181" s="24"/>
      <c r="L181" s="24"/>
      <c r="M181" s="24"/>
    </row>
    <row r="182" spans="1:13" ht="22.5" x14ac:dyDescent="0.25">
      <c r="A182" s="13" t="s">
        <v>118</v>
      </c>
      <c r="B182" s="14" t="s">
        <v>22</v>
      </c>
      <c r="C182" s="14" t="s">
        <v>33</v>
      </c>
      <c r="D182" s="17" t="s">
        <v>119</v>
      </c>
      <c r="E182" s="15"/>
      <c r="F182" s="15"/>
      <c r="G182" s="15"/>
      <c r="H182" s="15"/>
      <c r="I182" s="15"/>
      <c r="J182" s="15"/>
      <c r="K182" s="16">
        <f>K193</f>
        <v>40</v>
      </c>
      <c r="L182" s="16">
        <f>L193</f>
        <v>61.59</v>
      </c>
      <c r="M182" s="16">
        <f>M193</f>
        <v>2463.6</v>
      </c>
    </row>
    <row r="183" spans="1:13" ht="78.75" x14ac:dyDescent="0.25">
      <c r="A183" s="15"/>
      <c r="B183" s="15"/>
      <c r="C183" s="15"/>
      <c r="D183" s="17" t="s">
        <v>120</v>
      </c>
      <c r="E183" s="15"/>
      <c r="F183" s="15"/>
      <c r="G183" s="15"/>
      <c r="H183" s="15"/>
      <c r="I183" s="15"/>
      <c r="J183" s="15"/>
      <c r="K183" s="15"/>
      <c r="L183" s="15"/>
      <c r="M183" s="15"/>
    </row>
    <row r="184" spans="1:13" x14ac:dyDescent="0.25">
      <c r="A184" s="15"/>
      <c r="B184" s="15"/>
      <c r="C184" s="14" t="s">
        <v>36</v>
      </c>
      <c r="D184" s="31"/>
      <c r="E184" s="14" t="s">
        <v>37</v>
      </c>
      <c r="F184" s="18"/>
      <c r="G184" s="23"/>
      <c r="H184" s="23"/>
      <c r="I184" s="23"/>
      <c r="J184" s="16">
        <f>OR(F184&lt;&gt;0,G184&lt;&gt;0,H184&lt;&gt;0,I184&lt;&gt;0)*(F184 + (F184 = 0))*(G184 + (G184 = 0))*(H184 + (H184 = 0))*(I184 + (I184 = 0))</f>
        <v>0</v>
      </c>
      <c r="K184" s="15"/>
      <c r="L184" s="15"/>
      <c r="M184" s="15"/>
    </row>
    <row r="185" spans="1:13" x14ac:dyDescent="0.25">
      <c r="A185" s="15"/>
      <c r="B185" s="15"/>
      <c r="C185" s="14" t="s">
        <v>36</v>
      </c>
      <c r="D185" s="31"/>
      <c r="E185" s="14" t="s">
        <v>38</v>
      </c>
      <c r="F185" s="18">
        <v>5</v>
      </c>
      <c r="G185" s="23">
        <v>0</v>
      </c>
      <c r="H185" s="23">
        <v>0</v>
      </c>
      <c r="I185" s="23">
        <v>0</v>
      </c>
      <c r="J185" s="16">
        <f>OR(F185&lt;&gt;0,G185&lt;&gt;0,H185&lt;&gt;0,I185&lt;&gt;0)*(F185 + (F185 = 0))*(G185 + (G185 = 0))*(H185 + (H185 = 0))*(I185 + (I185 = 0))</f>
        <v>5</v>
      </c>
      <c r="K185" s="15"/>
      <c r="L185" s="15"/>
      <c r="M185" s="15"/>
    </row>
    <row r="186" spans="1:13" x14ac:dyDescent="0.25">
      <c r="A186" s="15"/>
      <c r="B186" s="15"/>
      <c r="C186" s="14" t="s">
        <v>36</v>
      </c>
      <c r="D186" s="31"/>
      <c r="E186" s="14" t="s">
        <v>39</v>
      </c>
      <c r="F186" s="18">
        <v>5</v>
      </c>
      <c r="G186" s="23">
        <v>0</v>
      </c>
      <c r="H186" s="23">
        <v>0</v>
      </c>
      <c r="I186" s="23">
        <v>0</v>
      </c>
      <c r="J186" s="16">
        <f>OR(F186&lt;&gt;0,G186&lt;&gt;0,H186&lt;&gt;0,I186&lt;&gt;0)*(F186 + (F186 = 0))*(G186 + (G186 = 0))*(H186 + (H186 = 0))*(I186 + (I186 = 0))</f>
        <v>5</v>
      </c>
      <c r="K186" s="15"/>
      <c r="L186" s="15"/>
      <c r="M186" s="15"/>
    </row>
    <row r="187" spans="1:13" x14ac:dyDescent="0.25">
      <c r="A187" s="15"/>
      <c r="B187" s="15"/>
      <c r="C187" s="14" t="s">
        <v>36</v>
      </c>
      <c r="D187" s="31"/>
      <c r="E187" s="14" t="s">
        <v>40</v>
      </c>
      <c r="F187" s="18">
        <v>5</v>
      </c>
      <c r="G187" s="23">
        <v>0</v>
      </c>
      <c r="H187" s="23">
        <v>0</v>
      </c>
      <c r="I187" s="23">
        <v>0</v>
      </c>
      <c r="J187" s="16">
        <f>OR(F187&lt;&gt;0,G187&lt;&gt;0,H187&lt;&gt;0,I187&lt;&gt;0)*(F187 + (F187 = 0))*(G187 + (G187 = 0))*(H187 + (H187 = 0))*(I187 + (I187 = 0))</f>
        <v>5</v>
      </c>
      <c r="K187" s="15"/>
      <c r="L187" s="15"/>
      <c r="M187" s="15"/>
    </row>
    <row r="188" spans="1:13" x14ac:dyDescent="0.25">
      <c r="A188" s="15"/>
      <c r="B188" s="15"/>
      <c r="C188" s="14" t="s">
        <v>36</v>
      </c>
      <c r="D188" s="31"/>
      <c r="E188" s="14" t="s">
        <v>41</v>
      </c>
      <c r="F188" s="18">
        <v>5</v>
      </c>
      <c r="G188" s="23">
        <v>0</v>
      </c>
      <c r="H188" s="23">
        <v>0</v>
      </c>
      <c r="I188" s="23">
        <v>0</v>
      </c>
      <c r="J188" s="16">
        <f>OR(F188&lt;&gt;0,G188&lt;&gt;0,H188&lt;&gt;0,I188&lt;&gt;0)*(F188 + (F188 = 0))*(G188 + (G188 = 0))*(H188 + (H188 = 0))*(I188 + (I188 = 0))</f>
        <v>5</v>
      </c>
      <c r="K188" s="15"/>
      <c r="L188" s="15"/>
      <c r="M188" s="15"/>
    </row>
    <row r="189" spans="1:13" x14ac:dyDescent="0.25">
      <c r="A189" s="15"/>
      <c r="B189" s="15"/>
      <c r="C189" s="14" t="s">
        <v>36</v>
      </c>
      <c r="D189" s="31"/>
      <c r="E189" s="14" t="s">
        <v>42</v>
      </c>
      <c r="F189" s="18">
        <v>5</v>
      </c>
      <c r="G189" s="23">
        <v>0</v>
      </c>
      <c r="H189" s="23">
        <v>0</v>
      </c>
      <c r="I189" s="23">
        <v>0</v>
      </c>
      <c r="J189" s="16">
        <f>OR(F189&lt;&gt;0,G189&lt;&gt;0,H189&lt;&gt;0,I189&lt;&gt;0)*(F189 + (F189 = 0))*(G189 + (G189 = 0))*(H189 + (H189 = 0))*(I189 + (I189 = 0))</f>
        <v>5</v>
      </c>
      <c r="K189" s="15"/>
      <c r="L189" s="15"/>
      <c r="M189" s="15"/>
    </row>
    <row r="190" spans="1:13" x14ac:dyDescent="0.25">
      <c r="A190" s="15"/>
      <c r="B190" s="15"/>
      <c r="C190" s="14" t="s">
        <v>36</v>
      </c>
      <c r="D190" s="31"/>
      <c r="E190" s="14" t="s">
        <v>43</v>
      </c>
      <c r="F190" s="18">
        <v>5</v>
      </c>
      <c r="G190" s="23">
        <v>0</v>
      </c>
      <c r="H190" s="23">
        <v>0</v>
      </c>
      <c r="I190" s="23">
        <v>0</v>
      </c>
      <c r="J190" s="16">
        <f>OR(F190&lt;&gt;0,G190&lt;&gt;0,H190&lt;&gt;0,I190&lt;&gt;0)*(F190 + (F190 = 0))*(G190 + (G190 = 0))*(H190 + (H190 = 0))*(I190 + (I190 = 0))</f>
        <v>5</v>
      </c>
      <c r="K190" s="15"/>
      <c r="L190" s="15"/>
      <c r="M190" s="15"/>
    </row>
    <row r="191" spans="1:13" x14ac:dyDescent="0.25">
      <c r="A191" s="15"/>
      <c r="B191" s="15"/>
      <c r="C191" s="14" t="s">
        <v>36</v>
      </c>
      <c r="D191" s="31"/>
      <c r="E191" s="14" t="s">
        <v>44</v>
      </c>
      <c r="F191" s="18">
        <v>5</v>
      </c>
      <c r="G191" s="23">
        <v>0</v>
      </c>
      <c r="H191" s="23">
        <v>0</v>
      </c>
      <c r="I191" s="23">
        <v>0</v>
      </c>
      <c r="J191" s="16">
        <f>OR(F191&lt;&gt;0,G191&lt;&gt;0,H191&lt;&gt;0,I191&lt;&gt;0)*(F191 + (F191 = 0))*(G191 + (G191 = 0))*(H191 + (H191 = 0))*(I191 + (I191 = 0))</f>
        <v>5</v>
      </c>
      <c r="K191" s="15"/>
      <c r="L191" s="15"/>
      <c r="M191" s="15"/>
    </row>
    <row r="192" spans="1:13" x14ac:dyDescent="0.25">
      <c r="A192" s="15"/>
      <c r="B192" s="15"/>
      <c r="C192" s="14" t="s">
        <v>45</v>
      </c>
      <c r="D192" s="31"/>
      <c r="E192" s="14" t="s">
        <v>121</v>
      </c>
      <c r="F192" s="18">
        <v>5</v>
      </c>
      <c r="G192" s="23">
        <v>0</v>
      </c>
      <c r="H192" s="23">
        <v>0</v>
      </c>
      <c r="I192" s="23">
        <v>0</v>
      </c>
      <c r="J192" s="16">
        <f>OR(F192&lt;&gt;0,G192&lt;&gt;0,H192&lt;&gt;0,I192&lt;&gt;0)*(F192 + (F192 = 0))*(G192 + (G192 = 0))*(H192 + (H192 = 0))*(I192 + (I192 = 0))</f>
        <v>5</v>
      </c>
      <c r="K192" s="15"/>
      <c r="L192" s="15"/>
      <c r="M192" s="15"/>
    </row>
    <row r="193" spans="1:13" x14ac:dyDescent="0.25">
      <c r="A193" s="15"/>
      <c r="B193" s="15"/>
      <c r="C193" s="15"/>
      <c r="D193" s="31"/>
      <c r="E193" s="15"/>
      <c r="F193" s="15"/>
      <c r="G193" s="15"/>
      <c r="H193" s="15"/>
      <c r="I193" s="15"/>
      <c r="J193" s="21" t="s">
        <v>122</v>
      </c>
      <c r="K193" s="22">
        <f>SUM(J184:J192)</f>
        <v>40</v>
      </c>
      <c r="L193" s="23">
        <v>61.59</v>
      </c>
      <c r="M193" s="22">
        <f>ROUND(K193*L193,2)</f>
        <v>2463.6</v>
      </c>
    </row>
    <row r="194" spans="1:13" ht="0.95" customHeight="1" x14ac:dyDescent="0.25">
      <c r="A194" s="24"/>
      <c r="B194" s="24"/>
      <c r="C194" s="24"/>
      <c r="D194" s="32"/>
      <c r="E194" s="24"/>
      <c r="F194" s="24"/>
      <c r="G194" s="24"/>
      <c r="H194" s="24"/>
      <c r="I194" s="24"/>
      <c r="J194" s="24"/>
      <c r="K194" s="24"/>
      <c r="L194" s="24"/>
      <c r="M194" s="24"/>
    </row>
    <row r="195" spans="1:13" x14ac:dyDescent="0.25">
      <c r="A195" s="13" t="s">
        <v>123</v>
      </c>
      <c r="B195" s="14" t="s">
        <v>22</v>
      </c>
      <c r="C195" s="14" t="s">
        <v>33</v>
      </c>
      <c r="D195" s="17" t="s">
        <v>124</v>
      </c>
      <c r="E195" s="15"/>
      <c r="F195" s="15"/>
      <c r="G195" s="15"/>
      <c r="H195" s="15"/>
      <c r="I195" s="15"/>
      <c r="J195" s="15"/>
      <c r="K195" s="16">
        <f>K205</f>
        <v>495</v>
      </c>
      <c r="L195" s="16">
        <f>L205</f>
        <v>6.17</v>
      </c>
      <c r="M195" s="16">
        <f>M205</f>
        <v>3054.15</v>
      </c>
    </row>
    <row r="196" spans="1:13" ht="45" x14ac:dyDescent="0.25">
      <c r="A196" s="15"/>
      <c r="B196" s="15"/>
      <c r="C196" s="15"/>
      <c r="D196" s="17" t="s">
        <v>125</v>
      </c>
      <c r="E196" s="15"/>
      <c r="F196" s="15"/>
      <c r="G196" s="15"/>
      <c r="H196" s="15"/>
      <c r="I196" s="15"/>
      <c r="J196" s="15"/>
      <c r="K196" s="15"/>
      <c r="L196" s="15"/>
      <c r="M196" s="15"/>
    </row>
    <row r="197" spans="1:13" x14ac:dyDescent="0.25">
      <c r="A197" s="15"/>
      <c r="B197" s="15"/>
      <c r="C197" s="14" t="s">
        <v>36</v>
      </c>
      <c r="D197" s="31"/>
      <c r="E197" s="14" t="s">
        <v>37</v>
      </c>
      <c r="F197" s="18"/>
      <c r="G197" s="23"/>
      <c r="H197" s="23"/>
      <c r="I197" s="23"/>
      <c r="J197" s="16">
        <f>OR(F197&lt;&gt;0,G197&lt;&gt;0,H197&lt;&gt;0,I197&lt;&gt;0)*(F197 + (F197 = 0))*(G197 + (G197 = 0))*(H197 + (H197 = 0))*(I197 + (I197 = 0))</f>
        <v>0</v>
      </c>
      <c r="K197" s="15"/>
      <c r="L197" s="15"/>
      <c r="M197" s="15"/>
    </row>
    <row r="198" spans="1:13" x14ac:dyDescent="0.25">
      <c r="A198" s="15"/>
      <c r="B198" s="15"/>
      <c r="C198" s="14" t="s">
        <v>36</v>
      </c>
      <c r="D198" s="31"/>
      <c r="E198" s="14" t="s">
        <v>126</v>
      </c>
      <c r="F198" s="18">
        <v>315</v>
      </c>
      <c r="G198" s="23">
        <v>0</v>
      </c>
      <c r="H198" s="23">
        <v>0</v>
      </c>
      <c r="I198" s="23">
        <v>0</v>
      </c>
      <c r="J198" s="16">
        <f>OR(F198&lt;&gt;0,G198&lt;&gt;0,H198&lt;&gt;0,I198&lt;&gt;0)*(F198 + (F198 = 0))*(G198 + (G198 = 0))*(H198 + (H198 = 0))*(I198 + (I198 = 0))</f>
        <v>315</v>
      </c>
      <c r="K198" s="15"/>
      <c r="L198" s="15"/>
      <c r="M198" s="15"/>
    </row>
    <row r="199" spans="1:13" x14ac:dyDescent="0.25">
      <c r="A199" s="15"/>
      <c r="B199" s="15"/>
      <c r="C199" s="14" t="s">
        <v>36</v>
      </c>
      <c r="D199" s="31"/>
      <c r="E199" s="14" t="s">
        <v>127</v>
      </c>
      <c r="F199" s="18">
        <v>47</v>
      </c>
      <c r="G199" s="23">
        <v>0</v>
      </c>
      <c r="H199" s="23">
        <v>0</v>
      </c>
      <c r="I199" s="23">
        <v>0</v>
      </c>
      <c r="J199" s="16">
        <f>OR(F199&lt;&gt;0,G199&lt;&gt;0,H199&lt;&gt;0,I199&lt;&gt;0)*(F199 + (F199 = 0))*(G199 + (G199 = 0))*(H199 + (H199 = 0))*(I199 + (I199 = 0))</f>
        <v>47</v>
      </c>
      <c r="K199" s="15"/>
      <c r="L199" s="15"/>
      <c r="M199" s="15"/>
    </row>
    <row r="200" spans="1:13" x14ac:dyDescent="0.25">
      <c r="A200" s="15"/>
      <c r="B200" s="15"/>
      <c r="C200" s="14" t="s">
        <v>36</v>
      </c>
      <c r="D200" s="31"/>
      <c r="E200" s="14" t="s">
        <v>128</v>
      </c>
      <c r="F200" s="18">
        <v>36</v>
      </c>
      <c r="G200" s="23">
        <v>0</v>
      </c>
      <c r="H200" s="23">
        <v>0</v>
      </c>
      <c r="I200" s="23">
        <v>0</v>
      </c>
      <c r="J200" s="16">
        <f>OR(F200&lt;&gt;0,G200&lt;&gt;0,H200&lt;&gt;0,I200&lt;&gt;0)*(F200 + (F200 = 0))*(G200 + (G200 = 0))*(H200 + (H200 = 0))*(I200 + (I200 = 0))</f>
        <v>36</v>
      </c>
      <c r="K200" s="15"/>
      <c r="L200" s="15"/>
      <c r="M200" s="15"/>
    </row>
    <row r="201" spans="1:13" x14ac:dyDescent="0.25">
      <c r="A201" s="15"/>
      <c r="B201" s="15"/>
      <c r="C201" s="14" t="s">
        <v>45</v>
      </c>
      <c r="D201" s="31"/>
      <c r="E201" s="14" t="s">
        <v>46</v>
      </c>
      <c r="F201" s="18"/>
      <c r="G201" s="23"/>
      <c r="H201" s="23"/>
      <c r="I201" s="23"/>
      <c r="J201" s="16">
        <f>OR(F201&lt;&gt;0,G201&lt;&gt;0,H201&lt;&gt;0,I201&lt;&gt;0)*(F201 + (F201 = 0))*(G201 + (G201 = 0))*(H201 + (H201 = 0))*(I201 + (I201 = 0))</f>
        <v>0</v>
      </c>
      <c r="K201" s="15"/>
      <c r="L201" s="15"/>
      <c r="M201" s="15"/>
    </row>
    <row r="202" spans="1:13" x14ac:dyDescent="0.25">
      <c r="A202" s="15"/>
      <c r="B202" s="15"/>
      <c r="C202" s="14" t="s">
        <v>45</v>
      </c>
      <c r="D202" s="31"/>
      <c r="E202" s="14" t="s">
        <v>126</v>
      </c>
      <c r="F202" s="18">
        <v>81</v>
      </c>
      <c r="G202" s="23">
        <v>0</v>
      </c>
      <c r="H202" s="23">
        <v>0</v>
      </c>
      <c r="I202" s="23">
        <v>0</v>
      </c>
      <c r="J202" s="16">
        <f>OR(F202&lt;&gt;0,G202&lt;&gt;0,H202&lt;&gt;0,I202&lt;&gt;0)*(F202 + (F202 = 0))*(G202 + (G202 = 0))*(H202 + (H202 = 0))*(I202 + (I202 = 0))</f>
        <v>81</v>
      </c>
      <c r="K202" s="15"/>
      <c r="L202" s="15"/>
      <c r="M202" s="15"/>
    </row>
    <row r="203" spans="1:13" x14ac:dyDescent="0.25">
      <c r="A203" s="15"/>
      <c r="B203" s="15"/>
      <c r="C203" s="14" t="s">
        <v>45</v>
      </c>
      <c r="D203" s="31"/>
      <c r="E203" s="14" t="s">
        <v>127</v>
      </c>
      <c r="F203" s="18">
        <v>8</v>
      </c>
      <c r="G203" s="23">
        <v>0</v>
      </c>
      <c r="H203" s="23">
        <v>0</v>
      </c>
      <c r="I203" s="23">
        <v>0</v>
      </c>
      <c r="J203" s="16">
        <f>OR(F203&lt;&gt;0,G203&lt;&gt;0,H203&lt;&gt;0,I203&lt;&gt;0)*(F203 + (F203 = 0))*(G203 + (G203 = 0))*(H203 + (H203 = 0))*(I203 + (I203 = 0))</f>
        <v>8</v>
      </c>
      <c r="K203" s="15"/>
      <c r="L203" s="15"/>
      <c r="M203" s="15"/>
    </row>
    <row r="204" spans="1:13" x14ac:dyDescent="0.25">
      <c r="A204" s="15"/>
      <c r="B204" s="15"/>
      <c r="C204" s="14" t="s">
        <v>45</v>
      </c>
      <c r="D204" s="31"/>
      <c r="E204" s="14" t="s">
        <v>128</v>
      </c>
      <c r="F204" s="18">
        <v>8</v>
      </c>
      <c r="G204" s="23">
        <v>0</v>
      </c>
      <c r="H204" s="23">
        <v>0</v>
      </c>
      <c r="I204" s="23">
        <v>0</v>
      </c>
      <c r="J204" s="16">
        <f>OR(F204&lt;&gt;0,G204&lt;&gt;0,H204&lt;&gt;0,I204&lt;&gt;0)*(F204 + (F204 = 0))*(G204 + (G204 = 0))*(H204 + (H204 = 0))*(I204 + (I204 = 0))</f>
        <v>8</v>
      </c>
      <c r="K204" s="15"/>
      <c r="L204" s="15"/>
      <c r="M204" s="15"/>
    </row>
    <row r="205" spans="1:13" x14ac:dyDescent="0.25">
      <c r="A205" s="15"/>
      <c r="B205" s="15"/>
      <c r="C205" s="15"/>
      <c r="D205" s="31"/>
      <c r="E205" s="15"/>
      <c r="F205" s="15"/>
      <c r="G205" s="15"/>
      <c r="H205" s="15"/>
      <c r="I205" s="15"/>
      <c r="J205" s="21" t="s">
        <v>129</v>
      </c>
      <c r="K205" s="22">
        <f>SUM(J197:J204)</f>
        <v>495</v>
      </c>
      <c r="L205" s="23">
        <v>6.17</v>
      </c>
      <c r="M205" s="22">
        <f>ROUND(K205*L205,2)</f>
        <v>3054.15</v>
      </c>
    </row>
    <row r="206" spans="1:13" ht="0.95" customHeight="1" x14ac:dyDescent="0.25">
      <c r="A206" s="24"/>
      <c r="B206" s="24"/>
      <c r="C206" s="24"/>
      <c r="D206" s="32"/>
      <c r="E206" s="24"/>
      <c r="F206" s="24"/>
      <c r="G206" s="24"/>
      <c r="H206" s="24"/>
      <c r="I206" s="24"/>
      <c r="J206" s="24"/>
      <c r="K206" s="24"/>
      <c r="L206" s="24"/>
      <c r="M206" s="24"/>
    </row>
    <row r="207" spans="1:13" x14ac:dyDescent="0.25">
      <c r="A207" s="13" t="s">
        <v>130</v>
      </c>
      <c r="B207" s="14" t="s">
        <v>22</v>
      </c>
      <c r="C207" s="14" t="s">
        <v>131</v>
      </c>
      <c r="D207" s="17" t="s">
        <v>132</v>
      </c>
      <c r="E207" s="15"/>
      <c r="F207" s="15"/>
      <c r="G207" s="15"/>
      <c r="H207" s="15"/>
      <c r="I207" s="15"/>
      <c r="J207" s="15"/>
      <c r="K207" s="16">
        <f>K220</f>
        <v>4940</v>
      </c>
      <c r="L207" s="16">
        <f>L220</f>
        <v>3.82</v>
      </c>
      <c r="M207" s="16">
        <f>M220</f>
        <v>18870.8</v>
      </c>
    </row>
    <row r="208" spans="1:13" ht="78.75" x14ac:dyDescent="0.25">
      <c r="A208" s="15"/>
      <c r="B208" s="15"/>
      <c r="C208" s="15"/>
      <c r="D208" s="17" t="s">
        <v>133</v>
      </c>
      <c r="E208" s="15"/>
      <c r="F208" s="15"/>
      <c r="G208" s="15"/>
      <c r="H208" s="15"/>
      <c r="I208" s="15"/>
      <c r="J208" s="15"/>
      <c r="K208" s="15"/>
      <c r="L208" s="15"/>
      <c r="M208" s="15"/>
    </row>
    <row r="209" spans="1:13" x14ac:dyDescent="0.25">
      <c r="A209" s="15"/>
      <c r="B209" s="15"/>
      <c r="C209" s="14" t="s">
        <v>36</v>
      </c>
      <c r="D209" s="31"/>
      <c r="E209" s="14" t="s">
        <v>37</v>
      </c>
      <c r="F209" s="18"/>
      <c r="G209" s="23"/>
      <c r="H209" s="23"/>
      <c r="I209" s="23"/>
      <c r="J209" s="16">
        <f>OR(F209&lt;&gt;0,G209&lt;&gt;0,H209&lt;&gt;0,I209&lt;&gt;0)*(F209 + (F209 = 0))*(G209 + (G209 = 0))*(H209 + (H209 = 0))*(I209 + (I209 = 0))</f>
        <v>0</v>
      </c>
      <c r="K209" s="15"/>
      <c r="L209" s="15"/>
      <c r="M209" s="15"/>
    </row>
    <row r="210" spans="1:13" x14ac:dyDescent="0.25">
      <c r="A210" s="15"/>
      <c r="B210" s="15"/>
      <c r="C210" s="14" t="s">
        <v>36</v>
      </c>
      <c r="D210" s="31"/>
      <c r="E210" s="14" t="s">
        <v>134</v>
      </c>
      <c r="F210" s="18">
        <v>1</v>
      </c>
      <c r="G210" s="23">
        <v>10</v>
      </c>
      <c r="H210" s="23">
        <v>0</v>
      </c>
      <c r="I210" s="23">
        <v>0</v>
      </c>
      <c r="J210" s="16">
        <f>OR(F210&lt;&gt;0,G210&lt;&gt;0,H210&lt;&gt;0,I210&lt;&gt;0)*(F210 + (F210 = 0))*(G210 + (G210 = 0))*(H210 + (H210 = 0))*(I210 + (I210 = 0))</f>
        <v>10</v>
      </c>
      <c r="K210" s="15"/>
      <c r="L210" s="15"/>
      <c r="M210" s="15"/>
    </row>
    <row r="211" spans="1:13" x14ac:dyDescent="0.25">
      <c r="A211" s="15"/>
      <c r="B211" s="15"/>
      <c r="C211" s="14" t="s">
        <v>36</v>
      </c>
      <c r="D211" s="31"/>
      <c r="E211" s="14" t="s">
        <v>126</v>
      </c>
      <c r="F211" s="18">
        <v>313</v>
      </c>
      <c r="G211" s="23">
        <v>10</v>
      </c>
      <c r="H211" s="23">
        <v>0</v>
      </c>
      <c r="I211" s="23">
        <v>0</v>
      </c>
      <c r="J211" s="16">
        <f>OR(F211&lt;&gt;0,G211&lt;&gt;0,H211&lt;&gt;0,I211&lt;&gt;0)*(F211 + (F211 = 0))*(G211 + (G211 = 0))*(H211 + (H211 = 0))*(I211 + (I211 = 0))</f>
        <v>3130</v>
      </c>
      <c r="K211" s="15"/>
      <c r="L211" s="15"/>
      <c r="M211" s="15"/>
    </row>
    <row r="212" spans="1:13" x14ac:dyDescent="0.25">
      <c r="A212" s="15"/>
      <c r="B212" s="15"/>
      <c r="C212" s="14" t="s">
        <v>36</v>
      </c>
      <c r="D212" s="31"/>
      <c r="E212" s="14" t="s">
        <v>127</v>
      </c>
      <c r="F212" s="18">
        <v>45</v>
      </c>
      <c r="G212" s="23">
        <v>10</v>
      </c>
      <c r="H212" s="23">
        <v>0</v>
      </c>
      <c r="I212" s="23">
        <v>0</v>
      </c>
      <c r="J212" s="16">
        <f>OR(F212&lt;&gt;0,G212&lt;&gt;0,H212&lt;&gt;0,I212&lt;&gt;0)*(F212 + (F212 = 0))*(G212 + (G212 = 0))*(H212 + (H212 = 0))*(I212 + (I212 = 0))</f>
        <v>450</v>
      </c>
      <c r="K212" s="15"/>
      <c r="L212" s="15"/>
      <c r="M212" s="15"/>
    </row>
    <row r="213" spans="1:13" x14ac:dyDescent="0.25">
      <c r="A213" s="15"/>
      <c r="B213" s="15"/>
      <c r="C213" s="14" t="s">
        <v>36</v>
      </c>
      <c r="D213" s="31"/>
      <c r="E213" s="14" t="s">
        <v>128</v>
      </c>
      <c r="F213" s="18">
        <v>36</v>
      </c>
      <c r="G213" s="23">
        <v>10</v>
      </c>
      <c r="H213" s="23">
        <v>0</v>
      </c>
      <c r="I213" s="23">
        <v>0</v>
      </c>
      <c r="J213" s="16">
        <f>OR(F213&lt;&gt;0,G213&lt;&gt;0,H213&lt;&gt;0,I213&lt;&gt;0)*(F213 + (F213 = 0))*(G213 + (G213 = 0))*(H213 + (H213 = 0))*(I213 + (I213 = 0))</f>
        <v>360</v>
      </c>
      <c r="K213" s="15"/>
      <c r="L213" s="15"/>
      <c r="M213" s="15"/>
    </row>
    <row r="214" spans="1:13" x14ac:dyDescent="0.25">
      <c r="A214" s="15"/>
      <c r="B214" s="15"/>
      <c r="C214" s="14" t="s">
        <v>36</v>
      </c>
      <c r="D214" s="31"/>
      <c r="E214" s="14" t="s">
        <v>135</v>
      </c>
      <c r="F214" s="18">
        <v>1</v>
      </c>
      <c r="G214" s="23">
        <v>10</v>
      </c>
      <c r="H214" s="23">
        <v>0</v>
      </c>
      <c r="I214" s="23">
        <v>0</v>
      </c>
      <c r="J214" s="16">
        <f>OR(F214&lt;&gt;0,G214&lt;&gt;0,H214&lt;&gt;0,I214&lt;&gt;0)*(F214 + (F214 = 0))*(G214 + (G214 = 0))*(H214 + (H214 = 0))*(I214 + (I214 = 0))</f>
        <v>10</v>
      </c>
      <c r="K214" s="15"/>
      <c r="L214" s="15"/>
      <c r="M214" s="15"/>
    </row>
    <row r="215" spans="1:13" x14ac:dyDescent="0.25">
      <c r="A215" s="15"/>
      <c r="B215" s="15"/>
      <c r="C215" s="14" t="s">
        <v>45</v>
      </c>
      <c r="D215" s="31"/>
      <c r="E215" s="14" t="s">
        <v>46</v>
      </c>
      <c r="F215" s="18"/>
      <c r="G215" s="23"/>
      <c r="H215" s="23"/>
      <c r="I215" s="23"/>
      <c r="J215" s="16">
        <f>OR(F215&lt;&gt;0,G215&lt;&gt;0,H215&lt;&gt;0,I215&lt;&gt;0)*(F215 + (F215 = 0))*(G215 + (G215 = 0))*(H215 + (H215 = 0))*(I215 + (I215 = 0))</f>
        <v>0</v>
      </c>
      <c r="K215" s="15"/>
      <c r="L215" s="15"/>
      <c r="M215" s="15"/>
    </row>
    <row r="216" spans="1:13" x14ac:dyDescent="0.25">
      <c r="A216" s="15"/>
      <c r="B216" s="15"/>
      <c r="C216" s="14" t="s">
        <v>45</v>
      </c>
      <c r="D216" s="31"/>
      <c r="E216" s="14" t="s">
        <v>134</v>
      </c>
      <c r="F216" s="18">
        <v>1</v>
      </c>
      <c r="G216" s="23">
        <v>10</v>
      </c>
      <c r="H216" s="23">
        <v>0</v>
      </c>
      <c r="I216" s="23">
        <v>0</v>
      </c>
      <c r="J216" s="16">
        <f>OR(F216&lt;&gt;0,G216&lt;&gt;0,H216&lt;&gt;0,I216&lt;&gt;0)*(F216 + (F216 = 0))*(G216 + (G216 = 0))*(H216 + (H216 = 0))*(I216 + (I216 = 0))</f>
        <v>10</v>
      </c>
      <c r="K216" s="15"/>
      <c r="L216" s="15"/>
      <c r="M216" s="15"/>
    </row>
    <row r="217" spans="1:13" x14ac:dyDescent="0.25">
      <c r="A217" s="15"/>
      <c r="B217" s="15"/>
      <c r="C217" s="14" t="s">
        <v>45</v>
      </c>
      <c r="D217" s="31"/>
      <c r="E217" s="14" t="s">
        <v>126</v>
      </c>
      <c r="F217" s="18">
        <v>81</v>
      </c>
      <c r="G217" s="23">
        <v>10</v>
      </c>
      <c r="H217" s="23">
        <v>0</v>
      </c>
      <c r="I217" s="23">
        <v>0</v>
      </c>
      <c r="J217" s="16">
        <f>OR(F217&lt;&gt;0,G217&lt;&gt;0,H217&lt;&gt;0,I217&lt;&gt;0)*(F217 + (F217 = 0))*(G217 + (G217 = 0))*(H217 + (H217 = 0))*(I217 + (I217 = 0))</f>
        <v>810</v>
      </c>
      <c r="K217" s="15"/>
      <c r="L217" s="15"/>
      <c r="M217" s="15"/>
    </row>
    <row r="218" spans="1:13" x14ac:dyDescent="0.25">
      <c r="A218" s="15"/>
      <c r="B218" s="15"/>
      <c r="C218" s="14" t="s">
        <v>45</v>
      </c>
      <c r="D218" s="31"/>
      <c r="E218" s="14" t="s">
        <v>127</v>
      </c>
      <c r="F218" s="18">
        <v>8</v>
      </c>
      <c r="G218" s="23">
        <v>10</v>
      </c>
      <c r="H218" s="23">
        <v>0</v>
      </c>
      <c r="I218" s="23">
        <v>0</v>
      </c>
      <c r="J218" s="16">
        <f>OR(F218&lt;&gt;0,G218&lt;&gt;0,H218&lt;&gt;0,I218&lt;&gt;0)*(F218 + (F218 = 0))*(G218 + (G218 = 0))*(H218 + (H218 = 0))*(I218 + (I218 = 0))</f>
        <v>80</v>
      </c>
      <c r="K218" s="15"/>
      <c r="L218" s="15"/>
      <c r="M218" s="15"/>
    </row>
    <row r="219" spans="1:13" x14ac:dyDescent="0.25">
      <c r="A219" s="15"/>
      <c r="B219" s="15"/>
      <c r="C219" s="14" t="s">
        <v>45</v>
      </c>
      <c r="D219" s="31"/>
      <c r="E219" s="14" t="s">
        <v>128</v>
      </c>
      <c r="F219" s="18">
        <v>8</v>
      </c>
      <c r="G219" s="23">
        <v>10</v>
      </c>
      <c r="H219" s="23">
        <v>0</v>
      </c>
      <c r="I219" s="23">
        <v>0</v>
      </c>
      <c r="J219" s="16">
        <f>OR(F219&lt;&gt;0,G219&lt;&gt;0,H219&lt;&gt;0,I219&lt;&gt;0)*(F219 + (F219 = 0))*(G219 + (G219 = 0))*(H219 + (H219 = 0))*(I219 + (I219 = 0))</f>
        <v>80</v>
      </c>
      <c r="K219" s="15"/>
      <c r="L219" s="15"/>
      <c r="M219" s="15"/>
    </row>
    <row r="220" spans="1:13" x14ac:dyDescent="0.25">
      <c r="A220" s="15"/>
      <c r="B220" s="15"/>
      <c r="C220" s="15"/>
      <c r="D220" s="31"/>
      <c r="E220" s="15"/>
      <c r="F220" s="15"/>
      <c r="G220" s="15"/>
      <c r="H220" s="15"/>
      <c r="I220" s="15"/>
      <c r="J220" s="21" t="s">
        <v>136</v>
      </c>
      <c r="K220" s="22">
        <f>SUM(J209:J219)</f>
        <v>4940</v>
      </c>
      <c r="L220" s="23">
        <v>3.82</v>
      </c>
      <c r="M220" s="22">
        <f>ROUND(K220*L220,2)</f>
        <v>18870.8</v>
      </c>
    </row>
    <row r="221" spans="1:13" ht="0.95" customHeight="1" x14ac:dyDescent="0.25">
      <c r="A221" s="24"/>
      <c r="B221" s="24"/>
      <c r="C221" s="24"/>
      <c r="D221" s="32"/>
      <c r="E221" s="24"/>
      <c r="F221" s="24"/>
      <c r="G221" s="24"/>
      <c r="H221" s="24"/>
      <c r="I221" s="24"/>
      <c r="J221" s="24"/>
      <c r="K221" s="24"/>
      <c r="L221" s="24"/>
      <c r="M221" s="24"/>
    </row>
    <row r="222" spans="1:13" ht="33.75" x14ac:dyDescent="0.25">
      <c r="A222" s="13" t="s">
        <v>137</v>
      </c>
      <c r="B222" s="14" t="s">
        <v>22</v>
      </c>
      <c r="C222" s="14" t="s">
        <v>131</v>
      </c>
      <c r="D222" s="17" t="s">
        <v>138</v>
      </c>
      <c r="E222" s="15"/>
      <c r="F222" s="15"/>
      <c r="G222" s="15"/>
      <c r="H222" s="15"/>
      <c r="I222" s="15"/>
      <c r="J222" s="15"/>
      <c r="K222" s="16">
        <f>K235</f>
        <v>248</v>
      </c>
      <c r="L222" s="16">
        <f>L235</f>
        <v>2.4700000000000002</v>
      </c>
      <c r="M222" s="16">
        <f>M235</f>
        <v>612.55999999999995</v>
      </c>
    </row>
    <row r="223" spans="1:13" ht="78.75" x14ac:dyDescent="0.25">
      <c r="A223" s="15"/>
      <c r="B223" s="15"/>
      <c r="C223" s="15"/>
      <c r="D223" s="17" t="s">
        <v>139</v>
      </c>
      <c r="E223" s="15"/>
      <c r="F223" s="15"/>
      <c r="G223" s="15"/>
      <c r="H223" s="15"/>
      <c r="I223" s="15"/>
      <c r="J223" s="15"/>
      <c r="K223" s="15"/>
      <c r="L223" s="15"/>
      <c r="M223" s="15"/>
    </row>
    <row r="224" spans="1:13" x14ac:dyDescent="0.25">
      <c r="A224" s="15"/>
      <c r="B224" s="15"/>
      <c r="C224" s="14" t="s">
        <v>36</v>
      </c>
      <c r="D224" s="31"/>
      <c r="E224" s="14" t="s">
        <v>37</v>
      </c>
      <c r="F224" s="18"/>
      <c r="G224" s="23"/>
      <c r="H224" s="23"/>
      <c r="I224" s="23"/>
      <c r="J224" s="16">
        <f>OR(F224&lt;&gt;0,G224&lt;&gt;0,H224&lt;&gt;0,I224&lt;&gt;0)*(F224 + (F224 = 0))*(G224 + (G224 = 0))*(H224 + (H224 = 0))*(I224 + (I224 = 0))</f>
        <v>0</v>
      </c>
      <c r="K224" s="15"/>
      <c r="L224" s="15"/>
      <c r="M224" s="15"/>
    </row>
    <row r="225" spans="1:13" x14ac:dyDescent="0.25">
      <c r="A225" s="15"/>
      <c r="B225" s="15"/>
      <c r="C225" s="14" t="s">
        <v>36</v>
      </c>
      <c r="D225" s="31"/>
      <c r="E225" s="14" t="s">
        <v>134</v>
      </c>
      <c r="F225" s="18">
        <v>1</v>
      </c>
      <c r="G225" s="23">
        <v>10</v>
      </c>
      <c r="H225" s="23">
        <v>0</v>
      </c>
      <c r="I225" s="23">
        <v>0</v>
      </c>
      <c r="J225" s="23">
        <v>0.5</v>
      </c>
      <c r="K225" s="14" t="s">
        <v>140</v>
      </c>
      <c r="L225" s="15"/>
      <c r="M225" s="15"/>
    </row>
    <row r="226" spans="1:13" x14ac:dyDescent="0.25">
      <c r="A226" s="15"/>
      <c r="B226" s="15"/>
      <c r="C226" s="14" t="s">
        <v>36</v>
      </c>
      <c r="D226" s="31"/>
      <c r="E226" s="14" t="s">
        <v>126</v>
      </c>
      <c r="F226" s="18">
        <v>313</v>
      </c>
      <c r="G226" s="23">
        <v>10</v>
      </c>
      <c r="H226" s="23">
        <v>0</v>
      </c>
      <c r="I226" s="23">
        <v>0</v>
      </c>
      <c r="J226" s="23">
        <v>156.5</v>
      </c>
      <c r="K226" s="14" t="s">
        <v>140</v>
      </c>
      <c r="L226" s="15"/>
      <c r="M226" s="15"/>
    </row>
    <row r="227" spans="1:13" x14ac:dyDescent="0.25">
      <c r="A227" s="15"/>
      <c r="B227" s="15"/>
      <c r="C227" s="14" t="s">
        <v>36</v>
      </c>
      <c r="D227" s="31"/>
      <c r="E227" s="14" t="s">
        <v>127</v>
      </c>
      <c r="F227" s="18">
        <v>47</v>
      </c>
      <c r="G227" s="23">
        <v>10</v>
      </c>
      <c r="H227" s="23">
        <v>0</v>
      </c>
      <c r="I227" s="23">
        <v>0</v>
      </c>
      <c r="J227" s="23">
        <v>23.5</v>
      </c>
      <c r="K227" s="14" t="s">
        <v>140</v>
      </c>
      <c r="L227" s="15"/>
      <c r="M227" s="15"/>
    </row>
    <row r="228" spans="1:13" x14ac:dyDescent="0.25">
      <c r="A228" s="15"/>
      <c r="B228" s="15"/>
      <c r="C228" s="14" t="s">
        <v>36</v>
      </c>
      <c r="D228" s="31"/>
      <c r="E228" s="14" t="s">
        <v>128</v>
      </c>
      <c r="F228" s="18">
        <v>36</v>
      </c>
      <c r="G228" s="23">
        <v>10</v>
      </c>
      <c r="H228" s="23">
        <v>0</v>
      </c>
      <c r="I228" s="23">
        <v>0</v>
      </c>
      <c r="J228" s="23">
        <v>18</v>
      </c>
      <c r="K228" s="14" t="s">
        <v>140</v>
      </c>
      <c r="L228" s="15"/>
      <c r="M228" s="15"/>
    </row>
    <row r="229" spans="1:13" x14ac:dyDescent="0.25">
      <c r="A229" s="15"/>
      <c r="B229" s="15"/>
      <c r="C229" s="14" t="s">
        <v>36</v>
      </c>
      <c r="D229" s="31"/>
      <c r="E229" s="14" t="s">
        <v>135</v>
      </c>
      <c r="F229" s="18">
        <v>1</v>
      </c>
      <c r="G229" s="23">
        <v>10</v>
      </c>
      <c r="H229" s="23">
        <v>0</v>
      </c>
      <c r="I229" s="23">
        <v>0</v>
      </c>
      <c r="J229" s="23">
        <v>0.5</v>
      </c>
      <c r="K229" s="14" t="s">
        <v>140</v>
      </c>
      <c r="L229" s="15"/>
      <c r="M229" s="15"/>
    </row>
    <row r="230" spans="1:13" x14ac:dyDescent="0.25">
      <c r="A230" s="15"/>
      <c r="B230" s="15"/>
      <c r="C230" s="14" t="s">
        <v>45</v>
      </c>
      <c r="D230" s="31"/>
      <c r="E230" s="14" t="s">
        <v>46</v>
      </c>
      <c r="F230" s="18"/>
      <c r="G230" s="23"/>
      <c r="H230" s="23"/>
      <c r="I230" s="23"/>
      <c r="J230" s="16">
        <f>OR(F230&lt;&gt;0,G230&lt;&gt;0,H230&lt;&gt;0,I230&lt;&gt;0)*(F230 + (F230 = 0))*(G230 + (G230 = 0))*(H230 + (H230 = 0))*(I230 + (I230 = 0))</f>
        <v>0</v>
      </c>
      <c r="K230" s="15"/>
      <c r="L230" s="15"/>
      <c r="M230" s="15"/>
    </row>
    <row r="231" spans="1:13" x14ac:dyDescent="0.25">
      <c r="A231" s="15"/>
      <c r="B231" s="15"/>
      <c r="C231" s="14" t="s">
        <v>45</v>
      </c>
      <c r="D231" s="31"/>
      <c r="E231" s="14" t="s">
        <v>134</v>
      </c>
      <c r="F231" s="18">
        <v>1</v>
      </c>
      <c r="G231" s="23">
        <v>10</v>
      </c>
      <c r="H231" s="23">
        <v>0</v>
      </c>
      <c r="I231" s="23">
        <v>0</v>
      </c>
      <c r="J231" s="23">
        <v>0.5</v>
      </c>
      <c r="K231" s="14" t="s">
        <v>140</v>
      </c>
      <c r="L231" s="15"/>
      <c r="M231" s="15"/>
    </row>
    <row r="232" spans="1:13" x14ac:dyDescent="0.25">
      <c r="A232" s="15"/>
      <c r="B232" s="15"/>
      <c r="C232" s="14" t="s">
        <v>45</v>
      </c>
      <c r="D232" s="31"/>
      <c r="E232" s="14" t="s">
        <v>126</v>
      </c>
      <c r="F232" s="18">
        <v>81</v>
      </c>
      <c r="G232" s="23">
        <v>10</v>
      </c>
      <c r="H232" s="23">
        <v>0</v>
      </c>
      <c r="I232" s="23">
        <v>0</v>
      </c>
      <c r="J232" s="23">
        <v>40.5</v>
      </c>
      <c r="K232" s="14" t="s">
        <v>140</v>
      </c>
      <c r="L232" s="15"/>
      <c r="M232" s="15"/>
    </row>
    <row r="233" spans="1:13" x14ac:dyDescent="0.25">
      <c r="A233" s="15"/>
      <c r="B233" s="15"/>
      <c r="C233" s="14" t="s">
        <v>45</v>
      </c>
      <c r="D233" s="31"/>
      <c r="E233" s="14" t="s">
        <v>127</v>
      </c>
      <c r="F233" s="18">
        <v>8</v>
      </c>
      <c r="G233" s="23">
        <v>10</v>
      </c>
      <c r="H233" s="23">
        <v>0</v>
      </c>
      <c r="I233" s="23">
        <v>0</v>
      </c>
      <c r="J233" s="23">
        <v>4</v>
      </c>
      <c r="K233" s="14" t="s">
        <v>140</v>
      </c>
      <c r="L233" s="15"/>
      <c r="M233" s="15"/>
    </row>
    <row r="234" spans="1:13" x14ac:dyDescent="0.25">
      <c r="A234" s="15"/>
      <c r="B234" s="15"/>
      <c r="C234" s="14" t="s">
        <v>45</v>
      </c>
      <c r="D234" s="31"/>
      <c r="E234" s="14" t="s">
        <v>128</v>
      </c>
      <c r="F234" s="18">
        <v>8</v>
      </c>
      <c r="G234" s="23">
        <v>10</v>
      </c>
      <c r="H234" s="23">
        <v>0</v>
      </c>
      <c r="I234" s="23">
        <v>0</v>
      </c>
      <c r="J234" s="23">
        <v>4</v>
      </c>
      <c r="K234" s="14" t="s">
        <v>140</v>
      </c>
      <c r="L234" s="15"/>
      <c r="M234" s="15"/>
    </row>
    <row r="235" spans="1:13" x14ac:dyDescent="0.25">
      <c r="A235" s="15"/>
      <c r="B235" s="15"/>
      <c r="C235" s="15"/>
      <c r="D235" s="31"/>
      <c r="E235" s="15"/>
      <c r="F235" s="15"/>
      <c r="G235" s="15"/>
      <c r="H235" s="15"/>
      <c r="I235" s="15"/>
      <c r="J235" s="21" t="s">
        <v>141</v>
      </c>
      <c r="K235" s="22">
        <f>SUM(J224:J234)</f>
        <v>248</v>
      </c>
      <c r="L235" s="23">
        <v>2.4700000000000002</v>
      </c>
      <c r="M235" s="22">
        <f>ROUND(K235*L235,2)</f>
        <v>612.55999999999995</v>
      </c>
    </row>
    <row r="236" spans="1:13" ht="0.95" customHeight="1" x14ac:dyDescent="0.25">
      <c r="A236" s="24"/>
      <c r="B236" s="24"/>
      <c r="C236" s="24"/>
      <c r="D236" s="32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1:13" ht="22.5" x14ac:dyDescent="0.25">
      <c r="A237" s="13" t="s">
        <v>142</v>
      </c>
      <c r="B237" s="14" t="s">
        <v>22</v>
      </c>
      <c r="C237" s="14" t="s">
        <v>33</v>
      </c>
      <c r="D237" s="17" t="s">
        <v>143</v>
      </c>
      <c r="E237" s="15"/>
      <c r="F237" s="15"/>
      <c r="G237" s="15"/>
      <c r="H237" s="15"/>
      <c r="I237" s="15"/>
      <c r="J237" s="15"/>
      <c r="K237" s="16">
        <f>K255</f>
        <v>50</v>
      </c>
      <c r="L237" s="16">
        <f>L255</f>
        <v>21.67</v>
      </c>
      <c r="M237" s="16">
        <f>M255</f>
        <v>1083.5</v>
      </c>
    </row>
    <row r="238" spans="1:13" ht="33.75" x14ac:dyDescent="0.25">
      <c r="A238" s="15"/>
      <c r="B238" s="15"/>
      <c r="C238" s="15"/>
      <c r="D238" s="17" t="s">
        <v>144</v>
      </c>
      <c r="E238" s="15"/>
      <c r="F238" s="15"/>
      <c r="G238" s="15"/>
      <c r="H238" s="15"/>
      <c r="I238" s="15"/>
      <c r="J238" s="15"/>
      <c r="K238" s="15"/>
      <c r="L238" s="15"/>
      <c r="M238" s="15"/>
    </row>
    <row r="239" spans="1:13" x14ac:dyDescent="0.25">
      <c r="A239" s="15"/>
      <c r="B239" s="15"/>
      <c r="C239" s="14" t="s">
        <v>36</v>
      </c>
      <c r="D239" s="31"/>
      <c r="E239" s="14" t="s">
        <v>37</v>
      </c>
      <c r="F239" s="18"/>
      <c r="G239" s="23"/>
      <c r="H239" s="23"/>
      <c r="I239" s="23"/>
      <c r="J239" s="16">
        <f>OR(F239&lt;&gt;0,G239&lt;&gt;0,H239&lt;&gt;0,I239&lt;&gt;0)*(F239 + (F239 = 0))*(G239 + (G239 = 0))*(H239 + (H239 = 0))*(I239 + (I239 = 0))</f>
        <v>0</v>
      </c>
      <c r="K239" s="15"/>
      <c r="L239" s="15"/>
      <c r="M239" s="15"/>
    </row>
    <row r="240" spans="1:13" x14ac:dyDescent="0.25">
      <c r="A240" s="15"/>
      <c r="B240" s="15"/>
      <c r="C240" s="14" t="s">
        <v>36</v>
      </c>
      <c r="D240" s="31"/>
      <c r="E240" s="14" t="s">
        <v>38</v>
      </c>
      <c r="F240" s="18">
        <v>5</v>
      </c>
      <c r="G240" s="23">
        <v>0</v>
      </c>
      <c r="H240" s="23">
        <v>0</v>
      </c>
      <c r="I240" s="23">
        <v>0</v>
      </c>
      <c r="J240" s="16">
        <f>OR(F240&lt;&gt;0,G240&lt;&gt;0,H240&lt;&gt;0,I240&lt;&gt;0)*(F240 + (F240 = 0))*(G240 + (G240 = 0))*(H240 + (H240 = 0))*(I240 + (I240 = 0))</f>
        <v>5</v>
      </c>
      <c r="K240" s="15"/>
      <c r="L240" s="15"/>
      <c r="M240" s="15"/>
    </row>
    <row r="241" spans="1:13" x14ac:dyDescent="0.25">
      <c r="A241" s="15"/>
      <c r="B241" s="15"/>
      <c r="C241" s="14" t="s">
        <v>36</v>
      </c>
      <c r="D241" s="31"/>
      <c r="E241" s="14" t="s">
        <v>39</v>
      </c>
      <c r="F241" s="18">
        <v>5</v>
      </c>
      <c r="G241" s="23">
        <v>0</v>
      </c>
      <c r="H241" s="23">
        <v>0</v>
      </c>
      <c r="I241" s="23">
        <v>0</v>
      </c>
      <c r="J241" s="16">
        <f>OR(F241&lt;&gt;0,G241&lt;&gt;0,H241&lt;&gt;0,I241&lt;&gt;0)*(F241 + (F241 = 0))*(G241 + (G241 = 0))*(H241 + (H241 = 0))*(I241 + (I241 = 0))</f>
        <v>5</v>
      </c>
      <c r="K241" s="15"/>
      <c r="L241" s="15"/>
      <c r="M241" s="15"/>
    </row>
    <row r="242" spans="1:13" x14ac:dyDescent="0.25">
      <c r="A242" s="15"/>
      <c r="B242" s="15"/>
      <c r="C242" s="14" t="s">
        <v>36</v>
      </c>
      <c r="D242" s="31"/>
      <c r="E242" s="14" t="s">
        <v>40</v>
      </c>
      <c r="F242" s="18">
        <v>5</v>
      </c>
      <c r="G242" s="23">
        <v>0</v>
      </c>
      <c r="H242" s="23">
        <v>0</v>
      </c>
      <c r="I242" s="23">
        <v>0</v>
      </c>
      <c r="J242" s="16">
        <f>OR(F242&lt;&gt;0,G242&lt;&gt;0,H242&lt;&gt;0,I242&lt;&gt;0)*(F242 + (F242 = 0))*(G242 + (G242 = 0))*(H242 + (H242 = 0))*(I242 + (I242 = 0))</f>
        <v>5</v>
      </c>
      <c r="K242" s="15"/>
      <c r="L242" s="15"/>
      <c r="M242" s="15"/>
    </row>
    <row r="243" spans="1:13" x14ac:dyDescent="0.25">
      <c r="A243" s="15"/>
      <c r="B243" s="15"/>
      <c r="C243" s="14" t="s">
        <v>36</v>
      </c>
      <c r="D243" s="31"/>
      <c r="E243" s="14" t="s">
        <v>41</v>
      </c>
      <c r="F243" s="18">
        <v>5</v>
      </c>
      <c r="G243" s="23">
        <v>0</v>
      </c>
      <c r="H243" s="23">
        <v>0</v>
      </c>
      <c r="I243" s="23">
        <v>0</v>
      </c>
      <c r="J243" s="16">
        <f>OR(F243&lt;&gt;0,G243&lt;&gt;0,H243&lt;&gt;0,I243&lt;&gt;0)*(F243 + (F243 = 0))*(G243 + (G243 = 0))*(H243 + (H243 = 0))*(I243 + (I243 = 0))</f>
        <v>5</v>
      </c>
      <c r="K243" s="15"/>
      <c r="L243" s="15"/>
      <c r="M243" s="15"/>
    </row>
    <row r="244" spans="1:13" x14ac:dyDescent="0.25">
      <c r="A244" s="15"/>
      <c r="B244" s="15"/>
      <c r="C244" s="14" t="s">
        <v>36</v>
      </c>
      <c r="D244" s="31"/>
      <c r="E244" s="14" t="s">
        <v>42</v>
      </c>
      <c r="F244" s="18">
        <v>5</v>
      </c>
      <c r="G244" s="23">
        <v>0</v>
      </c>
      <c r="H244" s="23">
        <v>0</v>
      </c>
      <c r="I244" s="23">
        <v>0</v>
      </c>
      <c r="J244" s="16">
        <f>OR(F244&lt;&gt;0,G244&lt;&gt;0,H244&lt;&gt;0,I244&lt;&gt;0)*(F244 + (F244 = 0))*(G244 + (G244 = 0))*(H244 + (H244 = 0))*(I244 + (I244 = 0))</f>
        <v>5</v>
      </c>
      <c r="K244" s="15"/>
      <c r="L244" s="15"/>
      <c r="M244" s="15"/>
    </row>
    <row r="245" spans="1:13" x14ac:dyDescent="0.25">
      <c r="A245" s="15"/>
      <c r="B245" s="15"/>
      <c r="C245" s="14" t="s">
        <v>36</v>
      </c>
      <c r="D245" s="31"/>
      <c r="E245" s="14" t="s">
        <v>43</v>
      </c>
      <c r="F245" s="18">
        <v>5</v>
      </c>
      <c r="G245" s="23">
        <v>0</v>
      </c>
      <c r="H245" s="23">
        <v>0</v>
      </c>
      <c r="I245" s="23">
        <v>0</v>
      </c>
      <c r="J245" s="16">
        <f>OR(F245&lt;&gt;0,G245&lt;&gt;0,H245&lt;&gt;0,I245&lt;&gt;0)*(F245 + (F245 = 0))*(G245 + (G245 = 0))*(H245 + (H245 = 0))*(I245 + (I245 = 0))</f>
        <v>5</v>
      </c>
      <c r="K245" s="15"/>
      <c r="L245" s="15"/>
      <c r="M245" s="15"/>
    </row>
    <row r="246" spans="1:13" x14ac:dyDescent="0.25">
      <c r="A246" s="15"/>
      <c r="B246" s="15"/>
      <c r="C246" s="14" t="s">
        <v>36</v>
      </c>
      <c r="D246" s="31"/>
      <c r="E246" s="14" t="s">
        <v>44</v>
      </c>
      <c r="F246" s="18">
        <v>5</v>
      </c>
      <c r="G246" s="23">
        <v>0</v>
      </c>
      <c r="H246" s="23">
        <v>0</v>
      </c>
      <c r="I246" s="23">
        <v>0</v>
      </c>
      <c r="J246" s="16">
        <f>OR(F246&lt;&gt;0,G246&lt;&gt;0,H246&lt;&gt;0,I246&lt;&gt;0)*(F246 + (F246 = 0))*(G246 + (G246 = 0))*(H246 + (H246 = 0))*(I246 + (I246 = 0))</f>
        <v>5</v>
      </c>
      <c r="K246" s="15"/>
      <c r="L246" s="15"/>
      <c r="M246" s="15"/>
    </row>
    <row r="247" spans="1:13" x14ac:dyDescent="0.25">
      <c r="A247" s="15"/>
      <c r="B247" s="15"/>
      <c r="C247" s="14" t="s">
        <v>45</v>
      </c>
      <c r="D247" s="31"/>
      <c r="E247" s="14" t="s">
        <v>46</v>
      </c>
      <c r="F247" s="18"/>
      <c r="G247" s="23"/>
      <c r="H247" s="23"/>
      <c r="I247" s="23"/>
      <c r="J247" s="16">
        <f>OR(F247&lt;&gt;0,G247&lt;&gt;0,H247&lt;&gt;0,I247&lt;&gt;0)*(F247 + (F247 = 0))*(G247 + (G247 = 0))*(H247 + (H247 = 0))*(I247 + (I247 = 0))</f>
        <v>0</v>
      </c>
      <c r="K247" s="15"/>
      <c r="L247" s="15"/>
      <c r="M247" s="15"/>
    </row>
    <row r="248" spans="1:13" x14ac:dyDescent="0.25">
      <c r="A248" s="15"/>
      <c r="B248" s="15"/>
      <c r="C248" s="14" t="s">
        <v>45</v>
      </c>
      <c r="D248" s="31"/>
      <c r="E248" s="14" t="s">
        <v>38</v>
      </c>
      <c r="F248" s="18"/>
      <c r="G248" s="23"/>
      <c r="H248" s="23"/>
      <c r="I248" s="23"/>
      <c r="J248" s="16">
        <f>OR(F248&lt;&gt;0,G248&lt;&gt;0,H248&lt;&gt;0,I248&lt;&gt;0)*(F248 + (F248 = 0))*(G248 + (G248 = 0))*(H248 + (H248 = 0))*(I248 + (I248 = 0))</f>
        <v>0</v>
      </c>
      <c r="K248" s="15"/>
      <c r="L248" s="15"/>
      <c r="M248" s="15"/>
    </row>
    <row r="249" spans="1:13" x14ac:dyDescent="0.25">
      <c r="A249" s="15"/>
      <c r="B249" s="15"/>
      <c r="C249" s="14" t="s">
        <v>45</v>
      </c>
      <c r="D249" s="31"/>
      <c r="E249" s="14" t="s">
        <v>39</v>
      </c>
      <c r="F249" s="18">
        <v>5</v>
      </c>
      <c r="G249" s="23">
        <v>0</v>
      </c>
      <c r="H249" s="23">
        <v>0</v>
      </c>
      <c r="I249" s="23">
        <v>0</v>
      </c>
      <c r="J249" s="16">
        <f>OR(F249&lt;&gt;0,G249&lt;&gt;0,H249&lt;&gt;0,I249&lt;&gt;0)*(F249 + (F249 = 0))*(G249 + (G249 = 0))*(H249 + (H249 = 0))*(I249 + (I249 = 0))</f>
        <v>5</v>
      </c>
      <c r="K249" s="15"/>
      <c r="L249" s="15"/>
      <c r="M249" s="15"/>
    </row>
    <row r="250" spans="1:13" x14ac:dyDescent="0.25">
      <c r="A250" s="15"/>
      <c r="B250" s="15"/>
      <c r="C250" s="14" t="s">
        <v>45</v>
      </c>
      <c r="D250" s="31"/>
      <c r="E250" s="14" t="s">
        <v>40</v>
      </c>
      <c r="F250" s="18">
        <v>5</v>
      </c>
      <c r="G250" s="23">
        <v>0</v>
      </c>
      <c r="H250" s="23">
        <v>0</v>
      </c>
      <c r="I250" s="23">
        <v>0</v>
      </c>
      <c r="J250" s="16">
        <f>OR(F250&lt;&gt;0,G250&lt;&gt;0,H250&lt;&gt;0,I250&lt;&gt;0)*(F250 + (F250 = 0))*(G250 + (G250 = 0))*(H250 + (H250 = 0))*(I250 + (I250 = 0))</f>
        <v>5</v>
      </c>
      <c r="K250" s="15"/>
      <c r="L250" s="15"/>
      <c r="M250" s="15"/>
    </row>
    <row r="251" spans="1:13" x14ac:dyDescent="0.25">
      <c r="A251" s="15"/>
      <c r="B251" s="15"/>
      <c r="C251" s="14" t="s">
        <v>45</v>
      </c>
      <c r="D251" s="31"/>
      <c r="E251" s="14" t="s">
        <v>41</v>
      </c>
      <c r="F251" s="18">
        <v>5</v>
      </c>
      <c r="G251" s="23">
        <v>0</v>
      </c>
      <c r="H251" s="23">
        <v>0</v>
      </c>
      <c r="I251" s="23">
        <v>0</v>
      </c>
      <c r="J251" s="16">
        <f>OR(F251&lt;&gt;0,G251&lt;&gt;0,H251&lt;&gt;0,I251&lt;&gt;0)*(F251 + (F251 = 0))*(G251 + (G251 = 0))*(H251 + (H251 = 0))*(I251 + (I251 = 0))</f>
        <v>5</v>
      </c>
      <c r="K251" s="15"/>
      <c r="L251" s="15"/>
      <c r="M251" s="15"/>
    </row>
    <row r="252" spans="1:13" x14ac:dyDescent="0.25">
      <c r="A252" s="15"/>
      <c r="B252" s="15"/>
      <c r="C252" s="14" t="s">
        <v>45</v>
      </c>
      <c r="D252" s="31"/>
      <c r="E252" s="14" t="s">
        <v>42</v>
      </c>
      <c r="F252" s="18"/>
      <c r="G252" s="23"/>
      <c r="H252" s="23"/>
      <c r="I252" s="23"/>
      <c r="J252" s="16">
        <f>OR(F252&lt;&gt;0,G252&lt;&gt;0,H252&lt;&gt;0,I252&lt;&gt;0)*(F252 + (F252 = 0))*(G252 + (G252 = 0))*(H252 + (H252 = 0))*(I252 + (I252 = 0))</f>
        <v>0</v>
      </c>
      <c r="K252" s="15"/>
      <c r="L252" s="15"/>
      <c r="M252" s="15"/>
    </row>
    <row r="253" spans="1:13" x14ac:dyDescent="0.25">
      <c r="A253" s="15"/>
      <c r="B253" s="15"/>
      <c r="C253" s="14" t="s">
        <v>45</v>
      </c>
      <c r="D253" s="31"/>
      <c r="E253" s="14" t="s">
        <v>43</v>
      </c>
      <c r="F253" s="18"/>
      <c r="G253" s="23"/>
      <c r="H253" s="23"/>
      <c r="I253" s="23"/>
      <c r="J253" s="16">
        <f>OR(F253&lt;&gt;0,G253&lt;&gt;0,H253&lt;&gt;0,I253&lt;&gt;0)*(F253 + (F253 = 0))*(G253 + (G253 = 0))*(H253 + (H253 = 0))*(I253 + (I253 = 0))</f>
        <v>0</v>
      </c>
      <c r="K253" s="15"/>
      <c r="L253" s="15"/>
      <c r="M253" s="15"/>
    </row>
    <row r="254" spans="1:13" x14ac:dyDescent="0.25">
      <c r="A254" s="15"/>
      <c r="B254" s="15"/>
      <c r="C254" s="14" t="s">
        <v>45</v>
      </c>
      <c r="D254" s="31"/>
      <c r="E254" s="14" t="s">
        <v>44</v>
      </c>
      <c r="F254" s="18"/>
      <c r="G254" s="23"/>
      <c r="H254" s="23"/>
      <c r="I254" s="23"/>
      <c r="J254" s="16">
        <f>OR(F254&lt;&gt;0,G254&lt;&gt;0,H254&lt;&gt;0,I254&lt;&gt;0)*(F254 + (F254 = 0))*(G254 + (G254 = 0))*(H254 + (H254 = 0))*(I254 + (I254 = 0))</f>
        <v>0</v>
      </c>
      <c r="K254" s="15"/>
      <c r="L254" s="15"/>
      <c r="M254" s="15"/>
    </row>
    <row r="255" spans="1:13" x14ac:dyDescent="0.25">
      <c r="A255" s="15"/>
      <c r="B255" s="15"/>
      <c r="C255" s="15"/>
      <c r="D255" s="31"/>
      <c r="E255" s="15"/>
      <c r="F255" s="15"/>
      <c r="G255" s="15"/>
      <c r="H255" s="15"/>
      <c r="I255" s="15"/>
      <c r="J255" s="21" t="s">
        <v>145</v>
      </c>
      <c r="K255" s="22">
        <f>SUM(J239:J254)</f>
        <v>50</v>
      </c>
      <c r="L255" s="23">
        <v>21.67</v>
      </c>
      <c r="M255" s="22">
        <f>ROUND(K255*L255,2)</f>
        <v>1083.5</v>
      </c>
    </row>
    <row r="256" spans="1:13" ht="0.95" customHeight="1" x14ac:dyDescent="0.25">
      <c r="A256" s="24"/>
      <c r="B256" s="24"/>
      <c r="C256" s="24"/>
      <c r="D256" s="32"/>
      <c r="E256" s="24"/>
      <c r="F256" s="24"/>
      <c r="G256" s="24"/>
      <c r="H256" s="24"/>
      <c r="I256" s="24"/>
      <c r="J256" s="24"/>
      <c r="K256" s="24"/>
      <c r="L256" s="24"/>
      <c r="M256" s="24"/>
    </row>
    <row r="257" spans="1:13" x14ac:dyDescent="0.25">
      <c r="A257" s="15"/>
      <c r="B257" s="15"/>
      <c r="C257" s="15"/>
      <c r="D257" s="31"/>
      <c r="E257" s="15"/>
      <c r="F257" s="15"/>
      <c r="G257" s="15"/>
      <c r="H257" s="15"/>
      <c r="I257" s="15"/>
      <c r="J257" s="21" t="s">
        <v>146</v>
      </c>
      <c r="K257" s="23">
        <v>1</v>
      </c>
      <c r="L257" s="22">
        <f>M14+M34+M54+M59+M64+M70+M75+M87+M99+M111+M116+M121+M133+M145+M157+M162+M167+M172+M177+M182+M195+M207+M222+M237</f>
        <v>75071.289999999994</v>
      </c>
      <c r="M257" s="22">
        <f>ROUND(K257*L257,2)</f>
        <v>75071.289999999994</v>
      </c>
    </row>
    <row r="258" spans="1:13" ht="0.95" customHeight="1" x14ac:dyDescent="0.25">
      <c r="A258" s="24"/>
      <c r="B258" s="24"/>
      <c r="C258" s="24"/>
      <c r="D258" s="32"/>
      <c r="E258" s="24"/>
      <c r="F258" s="24"/>
      <c r="G258" s="24"/>
      <c r="H258" s="24"/>
      <c r="I258" s="24"/>
      <c r="J258" s="24"/>
      <c r="K258" s="24"/>
      <c r="L258" s="24"/>
      <c r="M258" s="24"/>
    </row>
    <row r="259" spans="1:13" x14ac:dyDescent="0.25">
      <c r="A259" s="10" t="s">
        <v>147</v>
      </c>
      <c r="B259" s="10" t="s">
        <v>16</v>
      </c>
      <c r="C259" s="10" t="s">
        <v>17</v>
      </c>
      <c r="D259" s="30" t="s">
        <v>148</v>
      </c>
      <c r="E259" s="11"/>
      <c r="F259" s="11"/>
      <c r="G259" s="11"/>
      <c r="H259" s="11"/>
      <c r="I259" s="11"/>
      <c r="J259" s="11"/>
      <c r="K259" s="12">
        <f>K363</f>
        <v>1</v>
      </c>
      <c r="L259" s="12">
        <f>L363</f>
        <v>8544.26</v>
      </c>
      <c r="M259" s="12">
        <f>M363</f>
        <v>8544.26</v>
      </c>
    </row>
    <row r="260" spans="1:13" ht="22.5" x14ac:dyDescent="0.25">
      <c r="A260" s="13" t="s">
        <v>149</v>
      </c>
      <c r="B260" s="14" t="s">
        <v>22</v>
      </c>
      <c r="C260" s="14" t="s">
        <v>33</v>
      </c>
      <c r="D260" s="17" t="s">
        <v>150</v>
      </c>
      <c r="E260" s="15"/>
      <c r="F260" s="15"/>
      <c r="G260" s="15"/>
      <c r="H260" s="15"/>
      <c r="I260" s="15"/>
      <c r="J260" s="15"/>
      <c r="K260" s="16">
        <f>K266</f>
        <v>2</v>
      </c>
      <c r="L260" s="16">
        <f>L266</f>
        <v>172.13</v>
      </c>
      <c r="M260" s="16">
        <f>M266</f>
        <v>344.26</v>
      </c>
    </row>
    <row r="261" spans="1:13" ht="157.5" x14ac:dyDescent="0.25">
      <c r="A261" s="15"/>
      <c r="B261" s="15"/>
      <c r="C261" s="15"/>
      <c r="D261" s="17" t="s">
        <v>151</v>
      </c>
      <c r="E261" s="15"/>
      <c r="F261" s="15"/>
      <c r="G261" s="15"/>
      <c r="H261" s="15"/>
      <c r="I261" s="15"/>
      <c r="J261" s="15"/>
      <c r="K261" s="15"/>
      <c r="L261" s="15"/>
      <c r="M261" s="15"/>
    </row>
    <row r="262" spans="1:13" x14ac:dyDescent="0.25">
      <c r="A262" s="15"/>
      <c r="B262" s="15"/>
      <c r="C262" s="14" t="s">
        <v>36</v>
      </c>
      <c r="D262" s="31"/>
      <c r="E262" s="14" t="s">
        <v>37</v>
      </c>
      <c r="F262" s="18"/>
      <c r="G262" s="23"/>
      <c r="H262" s="23"/>
      <c r="I262" s="23"/>
      <c r="J262" s="16">
        <f>OR(F262&lt;&gt;0,G262&lt;&gt;0,H262&lt;&gt;0,I262&lt;&gt;0)*(F262 + (F262 = 0))*(G262 + (G262 = 0))*(H262 + (H262 = 0))*(I262 + (I262 = 0))</f>
        <v>0</v>
      </c>
      <c r="K262" s="15"/>
      <c r="L262" s="15"/>
      <c r="M262" s="15"/>
    </row>
    <row r="263" spans="1:13" x14ac:dyDescent="0.25">
      <c r="A263" s="15"/>
      <c r="B263" s="15"/>
      <c r="C263" s="14" t="s">
        <v>36</v>
      </c>
      <c r="D263" s="31"/>
      <c r="E263" s="14" t="s">
        <v>38</v>
      </c>
      <c r="F263" s="18">
        <v>1</v>
      </c>
      <c r="G263" s="23">
        <v>0</v>
      </c>
      <c r="H263" s="23">
        <v>0</v>
      </c>
      <c r="I263" s="23">
        <v>0</v>
      </c>
      <c r="J263" s="16">
        <f>OR(F263&lt;&gt;0,G263&lt;&gt;0,H263&lt;&gt;0,I263&lt;&gt;0)*(F263 + (F263 = 0))*(G263 + (G263 = 0))*(H263 + (H263 = 0))*(I263 + (I263 = 0))</f>
        <v>1</v>
      </c>
      <c r="K263" s="15"/>
      <c r="L263" s="15"/>
      <c r="M263" s="15"/>
    </row>
    <row r="264" spans="1:13" x14ac:dyDescent="0.25">
      <c r="A264" s="15"/>
      <c r="B264" s="15"/>
      <c r="C264" s="14" t="s">
        <v>45</v>
      </c>
      <c r="D264" s="31"/>
      <c r="E264" s="14" t="s">
        <v>46</v>
      </c>
      <c r="F264" s="18"/>
      <c r="G264" s="23"/>
      <c r="H264" s="23"/>
      <c r="I264" s="23"/>
      <c r="J264" s="16">
        <f>OR(F264&lt;&gt;0,G264&lt;&gt;0,H264&lt;&gt;0,I264&lt;&gt;0)*(F264 + (F264 = 0))*(G264 + (G264 = 0))*(H264 + (H264 = 0))*(I264 + (I264 = 0))</f>
        <v>0</v>
      </c>
      <c r="K264" s="15"/>
      <c r="L264" s="15"/>
      <c r="M264" s="15"/>
    </row>
    <row r="265" spans="1:13" x14ac:dyDescent="0.25">
      <c r="A265" s="15"/>
      <c r="B265" s="15"/>
      <c r="C265" s="14" t="s">
        <v>45</v>
      </c>
      <c r="D265" s="31"/>
      <c r="E265" s="14" t="s">
        <v>152</v>
      </c>
      <c r="F265" s="18">
        <v>1</v>
      </c>
      <c r="G265" s="23">
        <v>0</v>
      </c>
      <c r="H265" s="23">
        <v>0</v>
      </c>
      <c r="I265" s="23">
        <v>0</v>
      </c>
      <c r="J265" s="16">
        <f>OR(F265&lt;&gt;0,G265&lt;&gt;0,H265&lt;&gt;0,I265&lt;&gt;0)*(F265 + (F265 = 0))*(G265 + (G265 = 0))*(H265 + (H265 = 0))*(I265 + (I265 = 0))</f>
        <v>1</v>
      </c>
      <c r="K265" s="15"/>
      <c r="L265" s="15"/>
      <c r="M265" s="15"/>
    </row>
    <row r="266" spans="1:13" x14ac:dyDescent="0.25">
      <c r="A266" s="15"/>
      <c r="B266" s="15"/>
      <c r="C266" s="15"/>
      <c r="D266" s="31"/>
      <c r="E266" s="15"/>
      <c r="F266" s="15"/>
      <c r="G266" s="15"/>
      <c r="H266" s="15"/>
      <c r="I266" s="15"/>
      <c r="J266" s="21" t="s">
        <v>153</v>
      </c>
      <c r="K266" s="22">
        <f>SUM(J262:J265)</f>
        <v>2</v>
      </c>
      <c r="L266" s="23">
        <v>172.13</v>
      </c>
      <c r="M266" s="22">
        <f>ROUND(K266*L266,2)</f>
        <v>344.26</v>
      </c>
    </row>
    <row r="267" spans="1:13" ht="0.95" customHeight="1" x14ac:dyDescent="0.25">
      <c r="A267" s="24"/>
      <c r="B267" s="24"/>
      <c r="C267" s="24"/>
      <c r="D267" s="32"/>
      <c r="E267" s="24"/>
      <c r="F267" s="24"/>
      <c r="G267" s="24"/>
      <c r="H267" s="24"/>
      <c r="I267" s="24"/>
      <c r="J267" s="24"/>
      <c r="K267" s="24"/>
      <c r="L267" s="24"/>
      <c r="M267" s="24"/>
    </row>
    <row r="268" spans="1:13" x14ac:dyDescent="0.25">
      <c r="A268" s="13" t="s">
        <v>154</v>
      </c>
      <c r="B268" s="14" t="s">
        <v>22</v>
      </c>
      <c r="C268" s="14" t="s">
        <v>33</v>
      </c>
      <c r="D268" s="17" t="s">
        <v>155</v>
      </c>
      <c r="E268" s="15"/>
      <c r="F268" s="15"/>
      <c r="G268" s="15"/>
      <c r="H268" s="15"/>
      <c r="I268" s="15"/>
      <c r="J268" s="15"/>
      <c r="K268" s="16">
        <f>K271</f>
        <v>66</v>
      </c>
      <c r="L268" s="16">
        <f>L271</f>
        <v>25.2</v>
      </c>
      <c r="M268" s="16">
        <f>M271</f>
        <v>1663.2</v>
      </c>
    </row>
    <row r="269" spans="1:13" ht="90" x14ac:dyDescent="0.25">
      <c r="A269" s="15"/>
      <c r="B269" s="15"/>
      <c r="C269" s="15"/>
      <c r="D269" s="17" t="s">
        <v>156</v>
      </c>
      <c r="E269" s="15"/>
      <c r="F269" s="15"/>
      <c r="G269" s="15"/>
      <c r="H269" s="15"/>
      <c r="I269" s="15"/>
      <c r="J269" s="15"/>
      <c r="K269" s="15"/>
      <c r="L269" s="15"/>
      <c r="M269" s="15"/>
    </row>
    <row r="270" spans="1:13" x14ac:dyDescent="0.25">
      <c r="A270" s="15"/>
      <c r="B270" s="15"/>
      <c r="C270" s="14" t="s">
        <v>36</v>
      </c>
      <c r="D270" s="31"/>
      <c r="E270" s="14" t="s">
        <v>37</v>
      </c>
      <c r="F270" s="18">
        <v>66</v>
      </c>
      <c r="G270" s="23">
        <v>0</v>
      </c>
      <c r="H270" s="23">
        <v>0</v>
      </c>
      <c r="I270" s="23">
        <v>0</v>
      </c>
      <c r="J270" s="16">
        <f>OR(F270&lt;&gt;0,G270&lt;&gt;0,H270&lt;&gt;0,I270&lt;&gt;0)*(F270 + (F270 = 0))*(G270 + (G270 = 0))*(H270 + (H270 = 0))*(I270 + (I270 = 0))</f>
        <v>66</v>
      </c>
      <c r="K270" s="15"/>
      <c r="L270" s="15"/>
      <c r="M270" s="15"/>
    </row>
    <row r="271" spans="1:13" x14ac:dyDescent="0.25">
      <c r="A271" s="15"/>
      <c r="B271" s="15"/>
      <c r="C271" s="15"/>
      <c r="D271" s="31"/>
      <c r="E271" s="15"/>
      <c r="F271" s="15"/>
      <c r="G271" s="15"/>
      <c r="H271" s="15"/>
      <c r="I271" s="15"/>
      <c r="J271" s="21" t="s">
        <v>157</v>
      </c>
      <c r="K271" s="22">
        <f>J270</f>
        <v>66</v>
      </c>
      <c r="L271" s="23">
        <v>25.2</v>
      </c>
      <c r="M271" s="22">
        <f>ROUND(K271*L271,2)</f>
        <v>1663.2</v>
      </c>
    </row>
    <row r="272" spans="1:13" ht="0.95" customHeight="1" x14ac:dyDescent="0.25">
      <c r="A272" s="24"/>
      <c r="B272" s="24"/>
      <c r="C272" s="24"/>
      <c r="D272" s="32"/>
      <c r="E272" s="24"/>
      <c r="F272" s="24"/>
      <c r="G272" s="24"/>
      <c r="H272" s="24"/>
      <c r="I272" s="24"/>
      <c r="J272" s="24"/>
      <c r="K272" s="24"/>
      <c r="L272" s="24"/>
      <c r="M272" s="24"/>
    </row>
    <row r="273" spans="1:13" x14ac:dyDescent="0.25">
      <c r="A273" s="13" t="s">
        <v>158</v>
      </c>
      <c r="B273" s="14" t="s">
        <v>22</v>
      </c>
      <c r="C273" s="14" t="s">
        <v>33</v>
      </c>
      <c r="D273" s="17" t="s">
        <v>159</v>
      </c>
      <c r="E273" s="15"/>
      <c r="F273" s="15"/>
      <c r="G273" s="15"/>
      <c r="H273" s="15"/>
      <c r="I273" s="15"/>
      <c r="J273" s="15"/>
      <c r="K273" s="16">
        <f>K276</f>
        <v>1</v>
      </c>
      <c r="L273" s="16">
        <f>L276</f>
        <v>1856.37</v>
      </c>
      <c r="M273" s="16">
        <f>M276</f>
        <v>1856.37</v>
      </c>
    </row>
    <row r="274" spans="1:13" ht="157.5" x14ac:dyDescent="0.25">
      <c r="A274" s="15"/>
      <c r="B274" s="15"/>
      <c r="C274" s="15"/>
      <c r="D274" s="17" t="s">
        <v>160</v>
      </c>
      <c r="E274" s="15"/>
      <c r="F274" s="15"/>
      <c r="G274" s="15"/>
      <c r="H274" s="15"/>
      <c r="I274" s="15"/>
      <c r="J274" s="15"/>
      <c r="K274" s="15"/>
      <c r="L274" s="15"/>
      <c r="M274" s="15"/>
    </row>
    <row r="275" spans="1:13" x14ac:dyDescent="0.25">
      <c r="A275" s="15"/>
      <c r="B275" s="15"/>
      <c r="C275" s="14" t="s">
        <v>36</v>
      </c>
      <c r="D275" s="31"/>
      <c r="E275" s="14" t="s">
        <v>37</v>
      </c>
      <c r="F275" s="18">
        <v>1</v>
      </c>
      <c r="G275" s="23">
        <v>0</v>
      </c>
      <c r="H275" s="23">
        <v>0</v>
      </c>
      <c r="I275" s="23">
        <v>0</v>
      </c>
      <c r="J275" s="16">
        <f>OR(F275&lt;&gt;0,G275&lt;&gt;0,H275&lt;&gt;0,I275&lt;&gt;0)*(F275 + (F275 = 0))*(G275 + (G275 = 0))*(H275 + (H275 = 0))*(I275 + (I275 = 0))</f>
        <v>1</v>
      </c>
      <c r="K275" s="15"/>
      <c r="L275" s="15"/>
      <c r="M275" s="15"/>
    </row>
    <row r="276" spans="1:13" x14ac:dyDescent="0.25">
      <c r="A276" s="15"/>
      <c r="B276" s="15"/>
      <c r="C276" s="15"/>
      <c r="D276" s="31"/>
      <c r="E276" s="15"/>
      <c r="F276" s="15"/>
      <c r="G276" s="15"/>
      <c r="H276" s="15"/>
      <c r="I276" s="15"/>
      <c r="J276" s="21" t="s">
        <v>161</v>
      </c>
      <c r="K276" s="22">
        <f>J275</f>
        <v>1</v>
      </c>
      <c r="L276" s="23">
        <v>1856.37</v>
      </c>
      <c r="M276" s="22">
        <f>ROUND(K276*L276,2)</f>
        <v>1856.37</v>
      </c>
    </row>
    <row r="277" spans="1:13" ht="0.95" customHeight="1" x14ac:dyDescent="0.25">
      <c r="A277" s="24"/>
      <c r="B277" s="24"/>
      <c r="C277" s="24"/>
      <c r="D277" s="32"/>
      <c r="E277" s="24"/>
      <c r="F277" s="24"/>
      <c r="G277" s="24"/>
      <c r="H277" s="24"/>
      <c r="I277" s="24"/>
      <c r="J277" s="24"/>
      <c r="K277" s="24"/>
      <c r="L277" s="24"/>
      <c r="M277" s="24"/>
    </row>
    <row r="278" spans="1:13" x14ac:dyDescent="0.25">
      <c r="A278" s="13" t="s">
        <v>162</v>
      </c>
      <c r="B278" s="14" t="s">
        <v>22</v>
      </c>
      <c r="C278" s="14" t="s">
        <v>33</v>
      </c>
      <c r="D278" s="17" t="s">
        <v>163</v>
      </c>
      <c r="E278" s="15"/>
      <c r="F278" s="15"/>
      <c r="G278" s="15"/>
      <c r="H278" s="15"/>
      <c r="I278" s="15"/>
      <c r="J278" s="15"/>
      <c r="K278" s="16">
        <f>K281</f>
        <v>2</v>
      </c>
      <c r="L278" s="16">
        <f>L281</f>
        <v>152.12</v>
      </c>
      <c r="M278" s="16">
        <f>M281</f>
        <v>304.24</v>
      </c>
    </row>
    <row r="279" spans="1:13" ht="135" x14ac:dyDescent="0.25">
      <c r="A279" s="15"/>
      <c r="B279" s="15"/>
      <c r="C279" s="15"/>
      <c r="D279" s="17" t="s">
        <v>164</v>
      </c>
      <c r="E279" s="15"/>
      <c r="F279" s="15"/>
      <c r="G279" s="15"/>
      <c r="H279" s="15"/>
      <c r="I279" s="15"/>
      <c r="J279" s="15"/>
      <c r="K279" s="15"/>
      <c r="L279" s="15"/>
      <c r="M279" s="15"/>
    </row>
    <row r="280" spans="1:13" x14ac:dyDescent="0.25">
      <c r="A280" s="15"/>
      <c r="B280" s="15"/>
      <c r="C280" s="14" t="s">
        <v>36</v>
      </c>
      <c r="D280" s="31"/>
      <c r="E280" s="14" t="s">
        <v>37</v>
      </c>
      <c r="F280" s="18">
        <v>2</v>
      </c>
      <c r="G280" s="23">
        <v>0</v>
      </c>
      <c r="H280" s="23">
        <v>0</v>
      </c>
      <c r="I280" s="23">
        <v>0</v>
      </c>
      <c r="J280" s="16">
        <f>OR(F280&lt;&gt;0,G280&lt;&gt;0,H280&lt;&gt;0,I280&lt;&gt;0)*(F280 + (F280 = 0))*(G280 + (G280 = 0))*(H280 + (H280 = 0))*(I280 + (I280 = 0))</f>
        <v>2</v>
      </c>
      <c r="K280" s="15"/>
      <c r="L280" s="15"/>
      <c r="M280" s="15"/>
    </row>
    <row r="281" spans="1:13" x14ac:dyDescent="0.25">
      <c r="A281" s="15"/>
      <c r="B281" s="15"/>
      <c r="C281" s="15"/>
      <c r="D281" s="31"/>
      <c r="E281" s="15"/>
      <c r="F281" s="15"/>
      <c r="G281" s="15"/>
      <c r="H281" s="15"/>
      <c r="I281" s="15"/>
      <c r="J281" s="21" t="s">
        <v>165</v>
      </c>
      <c r="K281" s="22">
        <f>J280</f>
        <v>2</v>
      </c>
      <c r="L281" s="23">
        <v>152.12</v>
      </c>
      <c r="M281" s="22">
        <f>ROUND(K281*L281,2)</f>
        <v>304.24</v>
      </c>
    </row>
    <row r="282" spans="1:13" ht="0.95" customHeight="1" x14ac:dyDescent="0.25">
      <c r="A282" s="24"/>
      <c r="B282" s="24"/>
      <c r="C282" s="24"/>
      <c r="D282" s="32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1:13" ht="33.75" x14ac:dyDescent="0.25">
      <c r="A283" s="13" t="s">
        <v>166</v>
      </c>
      <c r="B283" s="14" t="s">
        <v>22</v>
      </c>
      <c r="C283" s="14" t="s">
        <v>33</v>
      </c>
      <c r="D283" s="17" t="s">
        <v>167</v>
      </c>
      <c r="E283" s="15"/>
      <c r="F283" s="15"/>
      <c r="G283" s="15"/>
      <c r="H283" s="15"/>
      <c r="I283" s="15"/>
      <c r="J283" s="15"/>
      <c r="K283" s="16">
        <f>K301</f>
        <v>2</v>
      </c>
      <c r="L283" s="16">
        <f>L301</f>
        <v>400.56</v>
      </c>
      <c r="M283" s="16">
        <f>M301</f>
        <v>801.12</v>
      </c>
    </row>
    <row r="284" spans="1:13" ht="78.75" x14ac:dyDescent="0.25">
      <c r="A284" s="15"/>
      <c r="B284" s="15"/>
      <c r="C284" s="15"/>
      <c r="D284" s="17" t="s">
        <v>168</v>
      </c>
      <c r="E284" s="15"/>
      <c r="F284" s="15"/>
      <c r="G284" s="15"/>
      <c r="H284" s="15"/>
      <c r="I284" s="15"/>
      <c r="J284" s="15"/>
      <c r="K284" s="15"/>
      <c r="L284" s="15"/>
      <c r="M284" s="15"/>
    </row>
    <row r="285" spans="1:13" x14ac:dyDescent="0.25">
      <c r="A285" s="15"/>
      <c r="B285" s="15"/>
      <c r="C285" s="14" t="s">
        <v>36</v>
      </c>
      <c r="D285" s="31"/>
      <c r="E285" s="14" t="s">
        <v>37</v>
      </c>
      <c r="F285" s="18"/>
      <c r="G285" s="23"/>
      <c r="H285" s="23"/>
      <c r="I285" s="23"/>
      <c r="J285" s="16">
        <f>OR(F285&lt;&gt;0,G285&lt;&gt;0,H285&lt;&gt;0,I285&lt;&gt;0)*(F285 + (F285 = 0))*(G285 + (G285 = 0))*(H285 + (H285 = 0))*(I285 + (I285 = 0))</f>
        <v>0</v>
      </c>
      <c r="K285" s="15"/>
      <c r="L285" s="15"/>
      <c r="M285" s="15"/>
    </row>
    <row r="286" spans="1:13" x14ac:dyDescent="0.25">
      <c r="A286" s="15"/>
      <c r="B286" s="15"/>
      <c r="C286" s="14" t="s">
        <v>36</v>
      </c>
      <c r="D286" s="31"/>
      <c r="E286" s="14" t="s">
        <v>38</v>
      </c>
      <c r="F286" s="18"/>
      <c r="G286" s="23"/>
      <c r="H286" s="23"/>
      <c r="I286" s="23"/>
      <c r="J286" s="16">
        <f>OR(F286&lt;&gt;0,G286&lt;&gt;0,H286&lt;&gt;0,I286&lt;&gt;0)*(F286 + (F286 = 0))*(G286 + (G286 = 0))*(H286 + (H286 = 0))*(I286 + (I286 = 0))</f>
        <v>0</v>
      </c>
      <c r="K286" s="15"/>
      <c r="L286" s="15"/>
      <c r="M286" s="15"/>
    </row>
    <row r="287" spans="1:13" x14ac:dyDescent="0.25">
      <c r="A287" s="15"/>
      <c r="B287" s="15"/>
      <c r="C287" s="14" t="s">
        <v>36</v>
      </c>
      <c r="D287" s="31"/>
      <c r="E287" s="14" t="s">
        <v>39</v>
      </c>
      <c r="F287" s="18">
        <v>2</v>
      </c>
      <c r="G287" s="23">
        <v>0</v>
      </c>
      <c r="H287" s="23">
        <v>0</v>
      </c>
      <c r="I287" s="23">
        <v>0</v>
      </c>
      <c r="J287" s="16">
        <f>OR(F287&lt;&gt;0,G287&lt;&gt;0,H287&lt;&gt;0,I287&lt;&gt;0)*(F287 + (F287 = 0))*(G287 + (G287 = 0))*(H287 + (H287 = 0))*(I287 + (I287 = 0))</f>
        <v>2</v>
      </c>
      <c r="K287" s="15"/>
      <c r="L287" s="15"/>
      <c r="M287" s="15"/>
    </row>
    <row r="288" spans="1:13" x14ac:dyDescent="0.25">
      <c r="A288" s="15"/>
      <c r="B288" s="15"/>
      <c r="C288" s="14" t="s">
        <v>36</v>
      </c>
      <c r="D288" s="31"/>
      <c r="E288" s="14" t="s">
        <v>40</v>
      </c>
      <c r="F288" s="18"/>
      <c r="G288" s="23"/>
      <c r="H288" s="23"/>
      <c r="I288" s="23"/>
      <c r="J288" s="16">
        <f>OR(F288&lt;&gt;0,G288&lt;&gt;0,H288&lt;&gt;0,I288&lt;&gt;0)*(F288 + (F288 = 0))*(G288 + (G288 = 0))*(H288 + (H288 = 0))*(I288 + (I288 = 0))</f>
        <v>0</v>
      </c>
      <c r="K288" s="15"/>
      <c r="L288" s="15"/>
      <c r="M288" s="15"/>
    </row>
    <row r="289" spans="1:13" x14ac:dyDescent="0.25">
      <c r="A289" s="15"/>
      <c r="B289" s="15"/>
      <c r="C289" s="14" t="s">
        <v>36</v>
      </c>
      <c r="D289" s="31"/>
      <c r="E289" s="14" t="s">
        <v>41</v>
      </c>
      <c r="F289" s="18"/>
      <c r="G289" s="23"/>
      <c r="H289" s="23"/>
      <c r="I289" s="23"/>
      <c r="J289" s="16">
        <f>OR(F289&lt;&gt;0,G289&lt;&gt;0,H289&lt;&gt;0,I289&lt;&gt;0)*(F289 + (F289 = 0))*(G289 + (G289 = 0))*(H289 + (H289 = 0))*(I289 + (I289 = 0))</f>
        <v>0</v>
      </c>
      <c r="K289" s="15"/>
      <c r="L289" s="15"/>
      <c r="M289" s="15"/>
    </row>
    <row r="290" spans="1:13" x14ac:dyDescent="0.25">
      <c r="A290" s="15"/>
      <c r="B290" s="15"/>
      <c r="C290" s="14" t="s">
        <v>36</v>
      </c>
      <c r="D290" s="31"/>
      <c r="E290" s="14" t="s">
        <v>42</v>
      </c>
      <c r="F290" s="18"/>
      <c r="G290" s="23"/>
      <c r="H290" s="23"/>
      <c r="I290" s="23"/>
      <c r="J290" s="16">
        <f>OR(F290&lt;&gt;0,G290&lt;&gt;0,H290&lt;&gt;0,I290&lt;&gt;0)*(F290 + (F290 = 0))*(G290 + (G290 = 0))*(H290 + (H290 = 0))*(I290 + (I290 = 0))</f>
        <v>0</v>
      </c>
      <c r="K290" s="15"/>
      <c r="L290" s="15"/>
      <c r="M290" s="15"/>
    </row>
    <row r="291" spans="1:13" x14ac:dyDescent="0.25">
      <c r="A291" s="15"/>
      <c r="B291" s="15"/>
      <c r="C291" s="14" t="s">
        <v>36</v>
      </c>
      <c r="D291" s="31"/>
      <c r="E291" s="14" t="s">
        <v>43</v>
      </c>
      <c r="F291" s="18"/>
      <c r="G291" s="23"/>
      <c r="H291" s="23"/>
      <c r="I291" s="23"/>
      <c r="J291" s="16">
        <f>OR(F291&lt;&gt;0,G291&lt;&gt;0,H291&lt;&gt;0,I291&lt;&gt;0)*(F291 + (F291 = 0))*(G291 + (G291 = 0))*(H291 + (H291 = 0))*(I291 + (I291 = 0))</f>
        <v>0</v>
      </c>
      <c r="K291" s="15"/>
      <c r="L291" s="15"/>
      <c r="M291" s="15"/>
    </row>
    <row r="292" spans="1:13" x14ac:dyDescent="0.25">
      <c r="A292" s="15"/>
      <c r="B292" s="15"/>
      <c r="C292" s="14" t="s">
        <v>36</v>
      </c>
      <c r="D292" s="31"/>
      <c r="E292" s="14" t="s">
        <v>44</v>
      </c>
      <c r="F292" s="18"/>
      <c r="G292" s="23"/>
      <c r="H292" s="23"/>
      <c r="I292" s="23"/>
      <c r="J292" s="16">
        <f>OR(F292&lt;&gt;0,G292&lt;&gt;0,H292&lt;&gt;0,I292&lt;&gt;0)*(F292 + (F292 = 0))*(G292 + (G292 = 0))*(H292 + (H292 = 0))*(I292 + (I292 = 0))</f>
        <v>0</v>
      </c>
      <c r="K292" s="15"/>
      <c r="L292" s="15"/>
      <c r="M292" s="15"/>
    </row>
    <row r="293" spans="1:13" x14ac:dyDescent="0.25">
      <c r="A293" s="15"/>
      <c r="B293" s="15"/>
      <c r="C293" s="14" t="s">
        <v>45</v>
      </c>
      <c r="D293" s="31"/>
      <c r="E293" s="14" t="s">
        <v>46</v>
      </c>
      <c r="F293" s="18"/>
      <c r="G293" s="23"/>
      <c r="H293" s="23"/>
      <c r="I293" s="23"/>
      <c r="J293" s="16">
        <f>OR(F293&lt;&gt;0,G293&lt;&gt;0,H293&lt;&gt;0,I293&lt;&gt;0)*(F293 + (F293 = 0))*(G293 + (G293 = 0))*(H293 + (H293 = 0))*(I293 + (I293 = 0))</f>
        <v>0</v>
      </c>
      <c r="K293" s="15"/>
      <c r="L293" s="15"/>
      <c r="M293" s="15"/>
    </row>
    <row r="294" spans="1:13" x14ac:dyDescent="0.25">
      <c r="A294" s="15"/>
      <c r="B294" s="15"/>
      <c r="C294" s="14" t="s">
        <v>45</v>
      </c>
      <c r="D294" s="31"/>
      <c r="E294" s="14" t="s">
        <v>38</v>
      </c>
      <c r="F294" s="18"/>
      <c r="G294" s="23"/>
      <c r="H294" s="23"/>
      <c r="I294" s="23"/>
      <c r="J294" s="16">
        <f>OR(F294&lt;&gt;0,G294&lt;&gt;0,H294&lt;&gt;0,I294&lt;&gt;0)*(F294 + (F294 = 0))*(G294 + (G294 = 0))*(H294 + (H294 = 0))*(I294 + (I294 = 0))</f>
        <v>0</v>
      </c>
      <c r="K294" s="15"/>
      <c r="L294" s="15"/>
      <c r="M294" s="15"/>
    </row>
    <row r="295" spans="1:13" x14ac:dyDescent="0.25">
      <c r="A295" s="15"/>
      <c r="B295" s="15"/>
      <c r="C295" s="14" t="s">
        <v>45</v>
      </c>
      <c r="D295" s="31"/>
      <c r="E295" s="14" t="s">
        <v>39</v>
      </c>
      <c r="F295" s="18"/>
      <c r="G295" s="23"/>
      <c r="H295" s="23"/>
      <c r="I295" s="23"/>
      <c r="J295" s="16">
        <f>OR(F295&lt;&gt;0,G295&lt;&gt;0,H295&lt;&gt;0,I295&lt;&gt;0)*(F295 + (F295 = 0))*(G295 + (G295 = 0))*(H295 + (H295 = 0))*(I295 + (I295 = 0))</f>
        <v>0</v>
      </c>
      <c r="K295" s="15"/>
      <c r="L295" s="15"/>
      <c r="M295" s="15"/>
    </row>
    <row r="296" spans="1:13" x14ac:dyDescent="0.25">
      <c r="A296" s="15"/>
      <c r="B296" s="15"/>
      <c r="C296" s="14" t="s">
        <v>45</v>
      </c>
      <c r="D296" s="31"/>
      <c r="E296" s="14" t="s">
        <v>40</v>
      </c>
      <c r="F296" s="18"/>
      <c r="G296" s="23"/>
      <c r="H296" s="23"/>
      <c r="I296" s="23"/>
      <c r="J296" s="16">
        <f>OR(F296&lt;&gt;0,G296&lt;&gt;0,H296&lt;&gt;0,I296&lt;&gt;0)*(F296 + (F296 = 0))*(G296 + (G296 = 0))*(H296 + (H296 = 0))*(I296 + (I296 = 0))</f>
        <v>0</v>
      </c>
      <c r="K296" s="15"/>
      <c r="L296" s="15"/>
      <c r="M296" s="15"/>
    </row>
    <row r="297" spans="1:13" x14ac:dyDescent="0.25">
      <c r="A297" s="15"/>
      <c r="B297" s="15"/>
      <c r="C297" s="14" t="s">
        <v>45</v>
      </c>
      <c r="D297" s="31"/>
      <c r="E297" s="14" t="s">
        <v>41</v>
      </c>
      <c r="F297" s="18"/>
      <c r="G297" s="23"/>
      <c r="H297" s="23"/>
      <c r="I297" s="23"/>
      <c r="J297" s="16">
        <f>OR(F297&lt;&gt;0,G297&lt;&gt;0,H297&lt;&gt;0,I297&lt;&gt;0)*(F297 + (F297 = 0))*(G297 + (G297 = 0))*(H297 + (H297 = 0))*(I297 + (I297 = 0))</f>
        <v>0</v>
      </c>
      <c r="K297" s="15"/>
      <c r="L297" s="15"/>
      <c r="M297" s="15"/>
    </row>
    <row r="298" spans="1:13" x14ac:dyDescent="0.25">
      <c r="A298" s="15"/>
      <c r="B298" s="15"/>
      <c r="C298" s="14" t="s">
        <v>45</v>
      </c>
      <c r="D298" s="31"/>
      <c r="E298" s="14" t="s">
        <v>42</v>
      </c>
      <c r="F298" s="18"/>
      <c r="G298" s="23"/>
      <c r="H298" s="23"/>
      <c r="I298" s="23"/>
      <c r="J298" s="16">
        <f>OR(F298&lt;&gt;0,G298&lt;&gt;0,H298&lt;&gt;0,I298&lt;&gt;0)*(F298 + (F298 = 0))*(G298 + (G298 = 0))*(H298 + (H298 = 0))*(I298 + (I298 = 0))</f>
        <v>0</v>
      </c>
      <c r="K298" s="15"/>
      <c r="L298" s="15"/>
      <c r="M298" s="15"/>
    </row>
    <row r="299" spans="1:13" x14ac:dyDescent="0.25">
      <c r="A299" s="15"/>
      <c r="B299" s="15"/>
      <c r="C299" s="14" t="s">
        <v>45</v>
      </c>
      <c r="D299" s="31"/>
      <c r="E299" s="14" t="s">
        <v>43</v>
      </c>
      <c r="F299" s="18"/>
      <c r="G299" s="23"/>
      <c r="H299" s="23"/>
      <c r="I299" s="23"/>
      <c r="J299" s="16">
        <f>OR(F299&lt;&gt;0,G299&lt;&gt;0,H299&lt;&gt;0,I299&lt;&gt;0)*(F299 + (F299 = 0))*(G299 + (G299 = 0))*(H299 + (H299 = 0))*(I299 + (I299 = 0))</f>
        <v>0</v>
      </c>
      <c r="K299" s="15"/>
      <c r="L299" s="15"/>
      <c r="M299" s="15"/>
    </row>
    <row r="300" spans="1:13" x14ac:dyDescent="0.25">
      <c r="A300" s="15"/>
      <c r="B300" s="15"/>
      <c r="C300" s="14" t="s">
        <v>45</v>
      </c>
      <c r="D300" s="31"/>
      <c r="E300" s="14" t="s">
        <v>44</v>
      </c>
      <c r="F300" s="18"/>
      <c r="G300" s="23"/>
      <c r="H300" s="23"/>
      <c r="I300" s="23"/>
      <c r="J300" s="16">
        <f>OR(F300&lt;&gt;0,G300&lt;&gt;0,H300&lt;&gt;0,I300&lt;&gt;0)*(F300 + (F300 = 0))*(G300 + (G300 = 0))*(H300 + (H300 = 0))*(I300 + (I300 = 0))</f>
        <v>0</v>
      </c>
      <c r="K300" s="15"/>
      <c r="L300" s="15"/>
      <c r="M300" s="15"/>
    </row>
    <row r="301" spans="1:13" x14ac:dyDescent="0.25">
      <c r="A301" s="15"/>
      <c r="B301" s="15"/>
      <c r="C301" s="15"/>
      <c r="D301" s="31"/>
      <c r="E301" s="15"/>
      <c r="F301" s="15"/>
      <c r="G301" s="15"/>
      <c r="H301" s="15"/>
      <c r="I301" s="15"/>
      <c r="J301" s="21" t="s">
        <v>169</v>
      </c>
      <c r="K301" s="22">
        <f>SUM(J285:J300)</f>
        <v>2</v>
      </c>
      <c r="L301" s="23">
        <v>400.56</v>
      </c>
      <c r="M301" s="22">
        <f>ROUND(K301*L301,2)</f>
        <v>801.12</v>
      </c>
    </row>
    <row r="302" spans="1:13" ht="0.95" customHeight="1" x14ac:dyDescent="0.25">
      <c r="A302" s="24"/>
      <c r="B302" s="24"/>
      <c r="C302" s="24"/>
      <c r="D302" s="32"/>
      <c r="E302" s="24"/>
      <c r="F302" s="24"/>
      <c r="G302" s="24"/>
      <c r="H302" s="24"/>
      <c r="I302" s="24"/>
      <c r="J302" s="24"/>
      <c r="K302" s="24"/>
      <c r="L302" s="24"/>
      <c r="M302" s="24"/>
    </row>
    <row r="303" spans="1:13" ht="22.5" x14ac:dyDescent="0.25">
      <c r="A303" s="13" t="s">
        <v>170</v>
      </c>
      <c r="B303" s="14" t="s">
        <v>22</v>
      </c>
      <c r="C303" s="14" t="s">
        <v>131</v>
      </c>
      <c r="D303" s="17" t="s">
        <v>171</v>
      </c>
      <c r="E303" s="15"/>
      <c r="F303" s="15"/>
      <c r="G303" s="15"/>
      <c r="H303" s="15"/>
      <c r="I303" s="15"/>
      <c r="J303" s="15"/>
      <c r="K303" s="16">
        <f>K321</f>
        <v>30</v>
      </c>
      <c r="L303" s="16">
        <f>L321</f>
        <v>29.15</v>
      </c>
      <c r="M303" s="16">
        <f>M321</f>
        <v>874.5</v>
      </c>
    </row>
    <row r="304" spans="1:13" ht="56.25" x14ac:dyDescent="0.25">
      <c r="A304" s="15"/>
      <c r="B304" s="15"/>
      <c r="C304" s="15"/>
      <c r="D304" s="17" t="s">
        <v>172</v>
      </c>
      <c r="E304" s="15"/>
      <c r="F304" s="15"/>
      <c r="G304" s="15"/>
      <c r="H304" s="15"/>
      <c r="I304" s="15"/>
      <c r="J304" s="15"/>
      <c r="K304" s="15"/>
      <c r="L304" s="15"/>
      <c r="M304" s="15"/>
    </row>
    <row r="305" spans="1:13" x14ac:dyDescent="0.25">
      <c r="A305" s="15"/>
      <c r="B305" s="15"/>
      <c r="C305" s="14" t="s">
        <v>36</v>
      </c>
      <c r="D305" s="31"/>
      <c r="E305" s="14" t="s">
        <v>37</v>
      </c>
      <c r="F305" s="18"/>
      <c r="G305" s="23"/>
      <c r="H305" s="23"/>
      <c r="I305" s="23"/>
      <c r="J305" s="16">
        <f>OR(F305&lt;&gt;0,G305&lt;&gt;0,H305&lt;&gt;0,I305&lt;&gt;0)*(F305 + (F305 = 0))*(G305 + (G305 = 0))*(H305 + (H305 = 0))*(I305 + (I305 = 0))</f>
        <v>0</v>
      </c>
      <c r="K305" s="15"/>
      <c r="L305" s="15"/>
      <c r="M305" s="15"/>
    </row>
    <row r="306" spans="1:13" x14ac:dyDescent="0.25">
      <c r="A306" s="15"/>
      <c r="B306" s="15"/>
      <c r="C306" s="14" t="s">
        <v>36</v>
      </c>
      <c r="D306" s="31"/>
      <c r="E306" s="14" t="s">
        <v>38</v>
      </c>
      <c r="F306" s="18"/>
      <c r="G306" s="23"/>
      <c r="H306" s="23"/>
      <c r="I306" s="23"/>
      <c r="J306" s="16">
        <f>OR(F306&lt;&gt;0,G306&lt;&gt;0,H306&lt;&gt;0,I306&lt;&gt;0)*(F306 + (F306 = 0))*(G306 + (G306 = 0))*(H306 + (H306 = 0))*(I306 + (I306 = 0))</f>
        <v>0</v>
      </c>
      <c r="K306" s="15"/>
      <c r="L306" s="15"/>
      <c r="M306" s="15"/>
    </row>
    <row r="307" spans="1:13" x14ac:dyDescent="0.25">
      <c r="A307" s="15"/>
      <c r="B307" s="15"/>
      <c r="C307" s="14" t="s">
        <v>36</v>
      </c>
      <c r="D307" s="31"/>
      <c r="E307" s="14" t="s">
        <v>39</v>
      </c>
      <c r="F307" s="18">
        <v>2</v>
      </c>
      <c r="G307" s="23">
        <v>15</v>
      </c>
      <c r="H307" s="23">
        <v>0</v>
      </c>
      <c r="I307" s="23">
        <v>0</v>
      </c>
      <c r="J307" s="16">
        <f>OR(F307&lt;&gt;0,G307&lt;&gt;0,H307&lt;&gt;0,I307&lt;&gt;0)*(F307 + (F307 = 0))*(G307 + (G307 = 0))*(H307 + (H307 = 0))*(I307 + (I307 = 0))</f>
        <v>30</v>
      </c>
      <c r="K307" s="15"/>
      <c r="L307" s="15"/>
      <c r="M307" s="15"/>
    </row>
    <row r="308" spans="1:13" x14ac:dyDescent="0.25">
      <c r="A308" s="15"/>
      <c r="B308" s="15"/>
      <c r="C308" s="14" t="s">
        <v>36</v>
      </c>
      <c r="D308" s="31"/>
      <c r="E308" s="14" t="s">
        <v>40</v>
      </c>
      <c r="F308" s="18"/>
      <c r="G308" s="23"/>
      <c r="H308" s="23"/>
      <c r="I308" s="23"/>
      <c r="J308" s="16">
        <f>OR(F308&lt;&gt;0,G308&lt;&gt;0,H308&lt;&gt;0,I308&lt;&gt;0)*(F308 + (F308 = 0))*(G308 + (G308 = 0))*(H308 + (H308 = 0))*(I308 + (I308 = 0))</f>
        <v>0</v>
      </c>
      <c r="K308" s="15"/>
      <c r="L308" s="15"/>
      <c r="M308" s="15"/>
    </row>
    <row r="309" spans="1:13" x14ac:dyDescent="0.25">
      <c r="A309" s="15"/>
      <c r="B309" s="15"/>
      <c r="C309" s="14" t="s">
        <v>36</v>
      </c>
      <c r="D309" s="31"/>
      <c r="E309" s="14" t="s">
        <v>41</v>
      </c>
      <c r="F309" s="18"/>
      <c r="G309" s="23"/>
      <c r="H309" s="23"/>
      <c r="I309" s="23"/>
      <c r="J309" s="16">
        <f>OR(F309&lt;&gt;0,G309&lt;&gt;0,H309&lt;&gt;0,I309&lt;&gt;0)*(F309 + (F309 = 0))*(G309 + (G309 = 0))*(H309 + (H309 = 0))*(I309 + (I309 = 0))</f>
        <v>0</v>
      </c>
      <c r="K309" s="15"/>
      <c r="L309" s="15"/>
      <c r="M309" s="15"/>
    </row>
    <row r="310" spans="1:13" x14ac:dyDescent="0.25">
      <c r="A310" s="15"/>
      <c r="B310" s="15"/>
      <c r="C310" s="14" t="s">
        <v>36</v>
      </c>
      <c r="D310" s="31"/>
      <c r="E310" s="14" t="s">
        <v>42</v>
      </c>
      <c r="F310" s="18"/>
      <c r="G310" s="23"/>
      <c r="H310" s="23"/>
      <c r="I310" s="23"/>
      <c r="J310" s="16">
        <f>OR(F310&lt;&gt;0,G310&lt;&gt;0,H310&lt;&gt;0,I310&lt;&gt;0)*(F310 + (F310 = 0))*(G310 + (G310 = 0))*(H310 + (H310 = 0))*(I310 + (I310 = 0))</f>
        <v>0</v>
      </c>
      <c r="K310" s="15"/>
      <c r="L310" s="15"/>
      <c r="M310" s="15"/>
    </row>
    <row r="311" spans="1:13" x14ac:dyDescent="0.25">
      <c r="A311" s="15"/>
      <c r="B311" s="15"/>
      <c r="C311" s="14" t="s">
        <v>36</v>
      </c>
      <c r="D311" s="31"/>
      <c r="E311" s="14" t="s">
        <v>43</v>
      </c>
      <c r="F311" s="18"/>
      <c r="G311" s="23"/>
      <c r="H311" s="23"/>
      <c r="I311" s="23"/>
      <c r="J311" s="16">
        <f>OR(F311&lt;&gt;0,G311&lt;&gt;0,H311&lt;&gt;0,I311&lt;&gt;0)*(F311 + (F311 = 0))*(G311 + (G311 = 0))*(H311 + (H311 = 0))*(I311 + (I311 = 0))</f>
        <v>0</v>
      </c>
      <c r="K311" s="15"/>
      <c r="L311" s="15"/>
      <c r="M311" s="15"/>
    </row>
    <row r="312" spans="1:13" x14ac:dyDescent="0.25">
      <c r="A312" s="15"/>
      <c r="B312" s="15"/>
      <c r="C312" s="14" t="s">
        <v>36</v>
      </c>
      <c r="D312" s="31"/>
      <c r="E312" s="14" t="s">
        <v>44</v>
      </c>
      <c r="F312" s="18"/>
      <c r="G312" s="23"/>
      <c r="H312" s="23"/>
      <c r="I312" s="23"/>
      <c r="J312" s="16">
        <f>OR(F312&lt;&gt;0,G312&lt;&gt;0,H312&lt;&gt;0,I312&lt;&gt;0)*(F312 + (F312 = 0))*(G312 + (G312 = 0))*(H312 + (H312 = 0))*(I312 + (I312 = 0))</f>
        <v>0</v>
      </c>
      <c r="K312" s="15"/>
      <c r="L312" s="15"/>
      <c r="M312" s="15"/>
    </row>
    <row r="313" spans="1:13" x14ac:dyDescent="0.25">
      <c r="A313" s="15"/>
      <c r="B313" s="15"/>
      <c r="C313" s="14" t="s">
        <v>45</v>
      </c>
      <c r="D313" s="31"/>
      <c r="E313" s="14" t="s">
        <v>46</v>
      </c>
      <c r="F313" s="18"/>
      <c r="G313" s="23"/>
      <c r="H313" s="23"/>
      <c r="I313" s="23"/>
      <c r="J313" s="16">
        <f>OR(F313&lt;&gt;0,G313&lt;&gt;0,H313&lt;&gt;0,I313&lt;&gt;0)*(F313 + (F313 = 0))*(G313 + (G313 = 0))*(H313 + (H313 = 0))*(I313 + (I313 = 0))</f>
        <v>0</v>
      </c>
      <c r="K313" s="15"/>
      <c r="L313" s="15"/>
      <c r="M313" s="15"/>
    </row>
    <row r="314" spans="1:13" x14ac:dyDescent="0.25">
      <c r="A314" s="15"/>
      <c r="B314" s="15"/>
      <c r="C314" s="14" t="s">
        <v>45</v>
      </c>
      <c r="D314" s="31"/>
      <c r="E314" s="14" t="s">
        <v>38</v>
      </c>
      <c r="F314" s="18"/>
      <c r="G314" s="23"/>
      <c r="H314" s="23"/>
      <c r="I314" s="23"/>
      <c r="J314" s="16">
        <f>OR(F314&lt;&gt;0,G314&lt;&gt;0,H314&lt;&gt;0,I314&lt;&gt;0)*(F314 + (F314 = 0))*(G314 + (G314 = 0))*(H314 + (H314 = 0))*(I314 + (I314 = 0))</f>
        <v>0</v>
      </c>
      <c r="K314" s="15"/>
      <c r="L314" s="15"/>
      <c r="M314" s="15"/>
    </row>
    <row r="315" spans="1:13" x14ac:dyDescent="0.25">
      <c r="A315" s="15"/>
      <c r="B315" s="15"/>
      <c r="C315" s="14" t="s">
        <v>45</v>
      </c>
      <c r="D315" s="31"/>
      <c r="E315" s="14" t="s">
        <v>39</v>
      </c>
      <c r="F315" s="18"/>
      <c r="G315" s="23"/>
      <c r="H315" s="23"/>
      <c r="I315" s="23"/>
      <c r="J315" s="16">
        <f>OR(F315&lt;&gt;0,G315&lt;&gt;0,H315&lt;&gt;0,I315&lt;&gt;0)*(F315 + (F315 = 0))*(G315 + (G315 = 0))*(H315 + (H315 = 0))*(I315 + (I315 = 0))</f>
        <v>0</v>
      </c>
      <c r="K315" s="15"/>
      <c r="L315" s="15"/>
      <c r="M315" s="15"/>
    </row>
    <row r="316" spans="1:13" x14ac:dyDescent="0.25">
      <c r="A316" s="15"/>
      <c r="B316" s="15"/>
      <c r="C316" s="14" t="s">
        <v>45</v>
      </c>
      <c r="D316" s="31"/>
      <c r="E316" s="14" t="s">
        <v>40</v>
      </c>
      <c r="F316" s="18"/>
      <c r="G316" s="23"/>
      <c r="H316" s="23"/>
      <c r="I316" s="23"/>
      <c r="J316" s="16">
        <f>OR(F316&lt;&gt;0,G316&lt;&gt;0,H316&lt;&gt;0,I316&lt;&gt;0)*(F316 + (F316 = 0))*(G316 + (G316 = 0))*(H316 + (H316 = 0))*(I316 + (I316 = 0))</f>
        <v>0</v>
      </c>
      <c r="K316" s="15"/>
      <c r="L316" s="15"/>
      <c r="M316" s="15"/>
    </row>
    <row r="317" spans="1:13" x14ac:dyDescent="0.25">
      <c r="A317" s="15"/>
      <c r="B317" s="15"/>
      <c r="C317" s="14" t="s">
        <v>45</v>
      </c>
      <c r="D317" s="31"/>
      <c r="E317" s="14" t="s">
        <v>41</v>
      </c>
      <c r="F317" s="18"/>
      <c r="G317" s="23"/>
      <c r="H317" s="23"/>
      <c r="I317" s="23"/>
      <c r="J317" s="16">
        <f>OR(F317&lt;&gt;0,G317&lt;&gt;0,H317&lt;&gt;0,I317&lt;&gt;0)*(F317 + (F317 = 0))*(G317 + (G317 = 0))*(H317 + (H317 = 0))*(I317 + (I317 = 0))</f>
        <v>0</v>
      </c>
      <c r="K317" s="15"/>
      <c r="L317" s="15"/>
      <c r="M317" s="15"/>
    </row>
    <row r="318" spans="1:13" x14ac:dyDescent="0.25">
      <c r="A318" s="15"/>
      <c r="B318" s="15"/>
      <c r="C318" s="14" t="s">
        <v>45</v>
      </c>
      <c r="D318" s="31"/>
      <c r="E318" s="14" t="s">
        <v>42</v>
      </c>
      <c r="F318" s="18"/>
      <c r="G318" s="23"/>
      <c r="H318" s="23"/>
      <c r="I318" s="23"/>
      <c r="J318" s="16">
        <f>OR(F318&lt;&gt;0,G318&lt;&gt;0,H318&lt;&gt;0,I318&lt;&gt;0)*(F318 + (F318 = 0))*(G318 + (G318 = 0))*(H318 + (H318 = 0))*(I318 + (I318 = 0))</f>
        <v>0</v>
      </c>
      <c r="K318" s="15"/>
      <c r="L318" s="15"/>
      <c r="M318" s="15"/>
    </row>
    <row r="319" spans="1:13" x14ac:dyDescent="0.25">
      <c r="A319" s="15"/>
      <c r="B319" s="15"/>
      <c r="C319" s="14" t="s">
        <v>45</v>
      </c>
      <c r="D319" s="31"/>
      <c r="E319" s="14" t="s">
        <v>43</v>
      </c>
      <c r="F319" s="18"/>
      <c r="G319" s="23"/>
      <c r="H319" s="23"/>
      <c r="I319" s="23"/>
      <c r="J319" s="16">
        <f>OR(F319&lt;&gt;0,G319&lt;&gt;0,H319&lt;&gt;0,I319&lt;&gt;0)*(F319 + (F319 = 0))*(G319 + (G319 = 0))*(H319 + (H319 = 0))*(I319 + (I319 = 0))</f>
        <v>0</v>
      </c>
      <c r="K319" s="15"/>
      <c r="L319" s="15"/>
      <c r="M319" s="15"/>
    </row>
    <row r="320" spans="1:13" x14ac:dyDescent="0.25">
      <c r="A320" s="15"/>
      <c r="B320" s="15"/>
      <c r="C320" s="14" t="s">
        <v>45</v>
      </c>
      <c r="D320" s="31"/>
      <c r="E320" s="14" t="s">
        <v>44</v>
      </c>
      <c r="F320" s="18"/>
      <c r="G320" s="23"/>
      <c r="H320" s="23"/>
      <c r="I320" s="23"/>
      <c r="J320" s="16">
        <f>OR(F320&lt;&gt;0,G320&lt;&gt;0,H320&lt;&gt;0,I320&lt;&gt;0)*(F320 + (F320 = 0))*(G320 + (G320 = 0))*(H320 + (H320 = 0))*(I320 + (I320 = 0))</f>
        <v>0</v>
      </c>
      <c r="K320" s="15"/>
      <c r="L320" s="15"/>
      <c r="M320" s="15"/>
    </row>
    <row r="321" spans="1:13" x14ac:dyDescent="0.25">
      <c r="A321" s="15"/>
      <c r="B321" s="15"/>
      <c r="C321" s="15"/>
      <c r="D321" s="31"/>
      <c r="E321" s="15"/>
      <c r="F321" s="15"/>
      <c r="G321" s="15"/>
      <c r="H321" s="15"/>
      <c r="I321" s="15"/>
      <c r="J321" s="21" t="s">
        <v>173</v>
      </c>
      <c r="K321" s="22">
        <f>SUM(J305:J320)</f>
        <v>30</v>
      </c>
      <c r="L321" s="23">
        <v>29.15</v>
      </c>
      <c r="M321" s="22">
        <f>ROUND(K321*L321,2)</f>
        <v>874.5</v>
      </c>
    </row>
    <row r="322" spans="1:13" ht="0.95" customHeight="1" x14ac:dyDescent="0.25">
      <c r="A322" s="24"/>
      <c r="B322" s="24"/>
      <c r="C322" s="24"/>
      <c r="D322" s="32"/>
      <c r="E322" s="24"/>
      <c r="F322" s="24"/>
      <c r="G322" s="24"/>
      <c r="H322" s="24"/>
      <c r="I322" s="24"/>
      <c r="J322" s="24"/>
      <c r="K322" s="24"/>
      <c r="L322" s="24"/>
      <c r="M322" s="24"/>
    </row>
    <row r="323" spans="1:13" x14ac:dyDescent="0.25">
      <c r="A323" s="13" t="s">
        <v>174</v>
      </c>
      <c r="B323" s="14" t="s">
        <v>22</v>
      </c>
      <c r="C323" s="14" t="s">
        <v>33</v>
      </c>
      <c r="D323" s="17" t="s">
        <v>175</v>
      </c>
      <c r="E323" s="15"/>
      <c r="F323" s="15"/>
      <c r="G323" s="15"/>
      <c r="H323" s="15"/>
      <c r="I323" s="15"/>
      <c r="J323" s="15"/>
      <c r="K323" s="16">
        <f>K341</f>
        <v>66</v>
      </c>
      <c r="L323" s="16">
        <f>L341</f>
        <v>34.78</v>
      </c>
      <c r="M323" s="16">
        <f>M341</f>
        <v>2295.48</v>
      </c>
    </row>
    <row r="324" spans="1:13" ht="101.25" x14ac:dyDescent="0.25">
      <c r="A324" s="15"/>
      <c r="B324" s="15"/>
      <c r="C324" s="15"/>
      <c r="D324" s="17" t="s">
        <v>176</v>
      </c>
      <c r="E324" s="15"/>
      <c r="F324" s="15"/>
      <c r="G324" s="15"/>
      <c r="H324" s="15"/>
      <c r="I324" s="15"/>
      <c r="J324" s="15"/>
      <c r="K324" s="15"/>
      <c r="L324" s="15"/>
      <c r="M324" s="15"/>
    </row>
    <row r="325" spans="1:13" x14ac:dyDescent="0.25">
      <c r="A325" s="15"/>
      <c r="B325" s="15"/>
      <c r="C325" s="14" t="s">
        <v>36</v>
      </c>
      <c r="D325" s="31"/>
      <c r="E325" s="14" t="s">
        <v>37</v>
      </c>
      <c r="F325" s="18"/>
      <c r="G325" s="23"/>
      <c r="H325" s="23"/>
      <c r="I325" s="23"/>
      <c r="J325" s="16">
        <f>OR(F325&lt;&gt;0,G325&lt;&gt;0,H325&lt;&gt;0,I325&lt;&gt;0)*(F325 + (F325 = 0))*(G325 + (G325 = 0))*(H325 + (H325 = 0))*(I325 + (I325 = 0))</f>
        <v>0</v>
      </c>
      <c r="K325" s="15"/>
      <c r="L325" s="15"/>
      <c r="M325" s="15"/>
    </row>
    <row r="326" spans="1:13" x14ac:dyDescent="0.25">
      <c r="A326" s="15"/>
      <c r="B326" s="15"/>
      <c r="C326" s="14" t="s">
        <v>36</v>
      </c>
      <c r="D326" s="31"/>
      <c r="E326" s="14" t="s">
        <v>38</v>
      </c>
      <c r="F326" s="18">
        <v>6</v>
      </c>
      <c r="G326" s="23">
        <v>0</v>
      </c>
      <c r="H326" s="23">
        <v>0</v>
      </c>
      <c r="I326" s="23">
        <v>0</v>
      </c>
      <c r="J326" s="16">
        <f>OR(F326&lt;&gt;0,G326&lt;&gt;0,H326&lt;&gt;0,I326&lt;&gt;0)*(F326 + (F326 = 0))*(G326 + (G326 = 0))*(H326 + (H326 = 0))*(I326 + (I326 = 0))</f>
        <v>6</v>
      </c>
      <c r="K326" s="15"/>
      <c r="L326" s="15"/>
      <c r="M326" s="15"/>
    </row>
    <row r="327" spans="1:13" x14ac:dyDescent="0.25">
      <c r="A327" s="15"/>
      <c r="B327" s="15"/>
      <c r="C327" s="14" t="s">
        <v>36</v>
      </c>
      <c r="D327" s="31"/>
      <c r="E327" s="14" t="s">
        <v>39</v>
      </c>
      <c r="F327" s="18">
        <v>10</v>
      </c>
      <c r="G327" s="23">
        <v>0</v>
      </c>
      <c r="H327" s="23">
        <v>0</v>
      </c>
      <c r="I327" s="23">
        <v>0</v>
      </c>
      <c r="J327" s="16">
        <f>OR(F327&lt;&gt;0,G327&lt;&gt;0,H327&lt;&gt;0,I327&lt;&gt;0)*(F327 + (F327 = 0))*(G327 + (G327 = 0))*(H327 + (H327 = 0))*(I327 + (I327 = 0))</f>
        <v>10</v>
      </c>
      <c r="K327" s="15"/>
      <c r="L327" s="15"/>
      <c r="M327" s="15"/>
    </row>
    <row r="328" spans="1:13" x14ac:dyDescent="0.25">
      <c r="A328" s="15"/>
      <c r="B328" s="15"/>
      <c r="C328" s="14" t="s">
        <v>36</v>
      </c>
      <c r="D328" s="31"/>
      <c r="E328" s="14" t="s">
        <v>40</v>
      </c>
      <c r="F328" s="18">
        <v>16</v>
      </c>
      <c r="G328" s="23">
        <v>0</v>
      </c>
      <c r="H328" s="23">
        <v>0</v>
      </c>
      <c r="I328" s="23">
        <v>0</v>
      </c>
      <c r="J328" s="16">
        <f>OR(F328&lt;&gt;0,G328&lt;&gt;0,H328&lt;&gt;0,I328&lt;&gt;0)*(F328 + (F328 = 0))*(G328 + (G328 = 0))*(H328 + (H328 = 0))*(I328 + (I328 = 0))</f>
        <v>16</v>
      </c>
      <c r="K328" s="15"/>
      <c r="L328" s="15"/>
      <c r="M328" s="15"/>
    </row>
    <row r="329" spans="1:13" x14ac:dyDescent="0.25">
      <c r="A329" s="15"/>
      <c r="B329" s="15"/>
      <c r="C329" s="14" t="s">
        <v>36</v>
      </c>
      <c r="D329" s="31"/>
      <c r="E329" s="14" t="s">
        <v>41</v>
      </c>
      <c r="F329" s="18">
        <v>7</v>
      </c>
      <c r="G329" s="23">
        <v>0</v>
      </c>
      <c r="H329" s="23">
        <v>0</v>
      </c>
      <c r="I329" s="23">
        <v>0</v>
      </c>
      <c r="J329" s="16">
        <f>OR(F329&lt;&gt;0,G329&lt;&gt;0,H329&lt;&gt;0,I329&lt;&gt;0)*(F329 + (F329 = 0))*(G329 + (G329 = 0))*(H329 + (H329 = 0))*(I329 + (I329 = 0))</f>
        <v>7</v>
      </c>
      <c r="K329" s="15"/>
      <c r="L329" s="15"/>
      <c r="M329" s="15"/>
    </row>
    <row r="330" spans="1:13" x14ac:dyDescent="0.25">
      <c r="A330" s="15"/>
      <c r="B330" s="15"/>
      <c r="C330" s="14" t="s">
        <v>36</v>
      </c>
      <c r="D330" s="31"/>
      <c r="E330" s="14" t="s">
        <v>42</v>
      </c>
      <c r="F330" s="18">
        <v>9</v>
      </c>
      <c r="G330" s="23">
        <v>0</v>
      </c>
      <c r="H330" s="23">
        <v>0</v>
      </c>
      <c r="I330" s="23">
        <v>0</v>
      </c>
      <c r="J330" s="16">
        <f>OR(F330&lt;&gt;0,G330&lt;&gt;0,H330&lt;&gt;0,I330&lt;&gt;0)*(F330 + (F330 = 0))*(G330 + (G330 = 0))*(H330 + (H330 = 0))*(I330 + (I330 = 0))</f>
        <v>9</v>
      </c>
      <c r="K330" s="15"/>
      <c r="L330" s="15"/>
      <c r="M330" s="15"/>
    </row>
    <row r="331" spans="1:13" x14ac:dyDescent="0.25">
      <c r="A331" s="15"/>
      <c r="B331" s="15"/>
      <c r="C331" s="14" t="s">
        <v>36</v>
      </c>
      <c r="D331" s="31"/>
      <c r="E331" s="14" t="s">
        <v>43</v>
      </c>
      <c r="F331" s="18">
        <v>1</v>
      </c>
      <c r="G331" s="23">
        <v>0</v>
      </c>
      <c r="H331" s="23">
        <v>0</v>
      </c>
      <c r="I331" s="23">
        <v>0</v>
      </c>
      <c r="J331" s="16">
        <f>OR(F331&lt;&gt;0,G331&lt;&gt;0,H331&lt;&gt;0,I331&lt;&gt;0)*(F331 + (F331 = 0))*(G331 + (G331 = 0))*(H331 + (H331 = 0))*(I331 + (I331 = 0))</f>
        <v>1</v>
      </c>
      <c r="K331" s="15"/>
      <c r="L331" s="15"/>
      <c r="M331" s="15"/>
    </row>
    <row r="332" spans="1:13" x14ac:dyDescent="0.25">
      <c r="A332" s="15"/>
      <c r="B332" s="15"/>
      <c r="C332" s="14" t="s">
        <v>36</v>
      </c>
      <c r="D332" s="31"/>
      <c r="E332" s="14" t="s">
        <v>44</v>
      </c>
      <c r="F332" s="18"/>
      <c r="G332" s="23"/>
      <c r="H332" s="23"/>
      <c r="I332" s="23"/>
      <c r="J332" s="16">
        <f>OR(F332&lt;&gt;0,G332&lt;&gt;0,H332&lt;&gt;0,I332&lt;&gt;0)*(F332 + (F332 = 0))*(G332 + (G332 = 0))*(H332 + (H332 = 0))*(I332 + (I332 = 0))</f>
        <v>0</v>
      </c>
      <c r="K332" s="15"/>
      <c r="L332" s="15"/>
      <c r="M332" s="15"/>
    </row>
    <row r="333" spans="1:13" x14ac:dyDescent="0.25">
      <c r="A333" s="15"/>
      <c r="B333" s="15"/>
      <c r="C333" s="14" t="s">
        <v>45</v>
      </c>
      <c r="D333" s="31"/>
      <c r="E333" s="14" t="s">
        <v>46</v>
      </c>
      <c r="F333" s="18"/>
      <c r="G333" s="23"/>
      <c r="H333" s="23"/>
      <c r="I333" s="23"/>
      <c r="J333" s="16">
        <f>OR(F333&lt;&gt;0,G333&lt;&gt;0,H333&lt;&gt;0,I333&lt;&gt;0)*(F333 + (F333 = 0))*(G333 + (G333 = 0))*(H333 + (H333 = 0))*(I333 + (I333 = 0))</f>
        <v>0</v>
      </c>
      <c r="K333" s="15"/>
      <c r="L333" s="15"/>
      <c r="M333" s="15"/>
    </row>
    <row r="334" spans="1:13" x14ac:dyDescent="0.25">
      <c r="A334" s="15"/>
      <c r="B334" s="15"/>
      <c r="C334" s="14" t="s">
        <v>45</v>
      </c>
      <c r="D334" s="31"/>
      <c r="E334" s="14" t="s">
        <v>38</v>
      </c>
      <c r="F334" s="18"/>
      <c r="G334" s="23"/>
      <c r="H334" s="23"/>
      <c r="I334" s="23"/>
      <c r="J334" s="16">
        <f>OR(F334&lt;&gt;0,G334&lt;&gt;0,H334&lt;&gt;0,I334&lt;&gt;0)*(F334 + (F334 = 0))*(G334 + (G334 = 0))*(H334 + (H334 = 0))*(I334 + (I334 = 0))</f>
        <v>0</v>
      </c>
      <c r="K334" s="15"/>
      <c r="L334" s="15"/>
      <c r="M334" s="15"/>
    </row>
    <row r="335" spans="1:13" x14ac:dyDescent="0.25">
      <c r="A335" s="15"/>
      <c r="B335" s="15"/>
      <c r="C335" s="14" t="s">
        <v>45</v>
      </c>
      <c r="D335" s="31"/>
      <c r="E335" s="14" t="s">
        <v>39</v>
      </c>
      <c r="F335" s="18">
        <v>7</v>
      </c>
      <c r="G335" s="23">
        <v>0</v>
      </c>
      <c r="H335" s="23">
        <v>0</v>
      </c>
      <c r="I335" s="23">
        <v>0</v>
      </c>
      <c r="J335" s="16">
        <f>OR(F335&lt;&gt;0,G335&lt;&gt;0,H335&lt;&gt;0,I335&lt;&gt;0)*(F335 + (F335 = 0))*(G335 + (G335 = 0))*(H335 + (H335 = 0))*(I335 + (I335 = 0))</f>
        <v>7</v>
      </c>
      <c r="K335" s="15"/>
      <c r="L335" s="15"/>
      <c r="M335" s="15"/>
    </row>
    <row r="336" spans="1:13" x14ac:dyDescent="0.25">
      <c r="A336" s="15"/>
      <c r="B336" s="15"/>
      <c r="C336" s="14" t="s">
        <v>45</v>
      </c>
      <c r="D336" s="31"/>
      <c r="E336" s="14" t="s">
        <v>40</v>
      </c>
      <c r="F336" s="18">
        <v>4</v>
      </c>
      <c r="G336" s="23">
        <v>0</v>
      </c>
      <c r="H336" s="23">
        <v>0</v>
      </c>
      <c r="I336" s="23">
        <v>0</v>
      </c>
      <c r="J336" s="16">
        <f>OR(F336&lt;&gt;0,G336&lt;&gt;0,H336&lt;&gt;0,I336&lt;&gt;0)*(F336 + (F336 = 0))*(G336 + (G336 = 0))*(H336 + (H336 = 0))*(I336 + (I336 = 0))</f>
        <v>4</v>
      </c>
      <c r="K336" s="15"/>
      <c r="L336" s="15"/>
      <c r="M336" s="15"/>
    </row>
    <row r="337" spans="1:13" x14ac:dyDescent="0.25">
      <c r="A337" s="15"/>
      <c r="B337" s="15"/>
      <c r="C337" s="14" t="s">
        <v>45</v>
      </c>
      <c r="D337" s="31"/>
      <c r="E337" s="14" t="s">
        <v>41</v>
      </c>
      <c r="F337" s="18">
        <v>5</v>
      </c>
      <c r="G337" s="23">
        <v>0</v>
      </c>
      <c r="H337" s="23">
        <v>0</v>
      </c>
      <c r="I337" s="23">
        <v>0</v>
      </c>
      <c r="J337" s="16">
        <f>OR(F337&lt;&gt;0,G337&lt;&gt;0,H337&lt;&gt;0,I337&lt;&gt;0)*(F337 + (F337 = 0))*(G337 + (G337 = 0))*(H337 + (H337 = 0))*(I337 + (I337 = 0))</f>
        <v>5</v>
      </c>
      <c r="K337" s="15"/>
      <c r="L337" s="15"/>
      <c r="M337" s="15"/>
    </row>
    <row r="338" spans="1:13" x14ac:dyDescent="0.25">
      <c r="A338" s="15"/>
      <c r="B338" s="15"/>
      <c r="C338" s="14" t="s">
        <v>45</v>
      </c>
      <c r="D338" s="31"/>
      <c r="E338" s="14" t="s">
        <v>42</v>
      </c>
      <c r="F338" s="18"/>
      <c r="G338" s="23"/>
      <c r="H338" s="23"/>
      <c r="I338" s="23"/>
      <c r="J338" s="16">
        <f>OR(F338&lt;&gt;0,G338&lt;&gt;0,H338&lt;&gt;0,I338&lt;&gt;0)*(F338 + (F338 = 0))*(G338 + (G338 = 0))*(H338 + (H338 = 0))*(I338 + (I338 = 0))</f>
        <v>0</v>
      </c>
      <c r="K338" s="15"/>
      <c r="L338" s="15"/>
      <c r="M338" s="15"/>
    </row>
    <row r="339" spans="1:13" x14ac:dyDescent="0.25">
      <c r="A339" s="15"/>
      <c r="B339" s="15"/>
      <c r="C339" s="14" t="s">
        <v>45</v>
      </c>
      <c r="D339" s="31"/>
      <c r="E339" s="14" t="s">
        <v>43</v>
      </c>
      <c r="F339" s="18">
        <v>1</v>
      </c>
      <c r="G339" s="23">
        <v>0</v>
      </c>
      <c r="H339" s="23">
        <v>0</v>
      </c>
      <c r="I339" s="23">
        <v>0</v>
      </c>
      <c r="J339" s="16">
        <f>OR(F339&lt;&gt;0,G339&lt;&gt;0,H339&lt;&gt;0,I339&lt;&gt;0)*(F339 + (F339 = 0))*(G339 + (G339 = 0))*(H339 + (H339 = 0))*(I339 + (I339 = 0))</f>
        <v>1</v>
      </c>
      <c r="K339" s="15"/>
      <c r="L339" s="15"/>
      <c r="M339" s="15"/>
    </row>
    <row r="340" spans="1:13" x14ac:dyDescent="0.25">
      <c r="A340" s="15"/>
      <c r="B340" s="15"/>
      <c r="C340" s="14" t="s">
        <v>45</v>
      </c>
      <c r="D340" s="31"/>
      <c r="E340" s="14" t="s">
        <v>44</v>
      </c>
      <c r="F340" s="18"/>
      <c r="G340" s="23"/>
      <c r="H340" s="23"/>
      <c r="I340" s="23"/>
      <c r="J340" s="16">
        <f>OR(F340&lt;&gt;0,G340&lt;&gt;0,H340&lt;&gt;0,I340&lt;&gt;0)*(F340 + (F340 = 0))*(G340 + (G340 = 0))*(H340 + (H340 = 0))*(I340 + (I340 = 0))</f>
        <v>0</v>
      </c>
      <c r="K340" s="15"/>
      <c r="L340" s="15"/>
      <c r="M340" s="15"/>
    </row>
    <row r="341" spans="1:13" x14ac:dyDescent="0.25">
      <c r="A341" s="15"/>
      <c r="B341" s="15"/>
      <c r="C341" s="15"/>
      <c r="D341" s="31"/>
      <c r="E341" s="15"/>
      <c r="F341" s="15"/>
      <c r="G341" s="15"/>
      <c r="H341" s="15"/>
      <c r="I341" s="15"/>
      <c r="J341" s="21" t="s">
        <v>177</v>
      </c>
      <c r="K341" s="22">
        <f>SUM(J325:J340)</f>
        <v>66</v>
      </c>
      <c r="L341" s="23">
        <v>34.78</v>
      </c>
      <c r="M341" s="22">
        <f>ROUND(K341*L341,2)</f>
        <v>2295.48</v>
      </c>
    </row>
    <row r="342" spans="1:13" ht="0.95" customHeight="1" x14ac:dyDescent="0.25">
      <c r="A342" s="24"/>
      <c r="B342" s="24"/>
      <c r="C342" s="24"/>
      <c r="D342" s="32"/>
      <c r="E342" s="24"/>
      <c r="F342" s="24"/>
      <c r="G342" s="24"/>
      <c r="H342" s="24"/>
      <c r="I342" s="24"/>
      <c r="J342" s="24"/>
      <c r="K342" s="24"/>
      <c r="L342" s="24"/>
      <c r="M342" s="24"/>
    </row>
    <row r="343" spans="1:13" ht="22.5" x14ac:dyDescent="0.25">
      <c r="A343" s="13" t="s">
        <v>178</v>
      </c>
      <c r="B343" s="14" t="s">
        <v>22</v>
      </c>
      <c r="C343" s="14" t="s">
        <v>33</v>
      </c>
      <c r="D343" s="17" t="s">
        <v>179</v>
      </c>
      <c r="E343" s="15"/>
      <c r="F343" s="15"/>
      <c r="G343" s="15"/>
      <c r="H343" s="15"/>
      <c r="I343" s="15"/>
      <c r="J343" s="15"/>
      <c r="K343" s="16">
        <f>K361</f>
        <v>7</v>
      </c>
      <c r="L343" s="16">
        <f>L361</f>
        <v>57.87</v>
      </c>
      <c r="M343" s="16">
        <f>M361</f>
        <v>405.09</v>
      </c>
    </row>
    <row r="344" spans="1:13" ht="33.75" x14ac:dyDescent="0.25">
      <c r="A344" s="15"/>
      <c r="B344" s="15"/>
      <c r="C344" s="15"/>
      <c r="D344" s="17" t="s">
        <v>180</v>
      </c>
      <c r="E344" s="15"/>
      <c r="F344" s="15"/>
      <c r="G344" s="15"/>
      <c r="H344" s="15"/>
      <c r="I344" s="15"/>
      <c r="J344" s="15"/>
      <c r="K344" s="15"/>
      <c r="L344" s="15"/>
      <c r="M344" s="15"/>
    </row>
    <row r="345" spans="1:13" x14ac:dyDescent="0.25">
      <c r="A345" s="15"/>
      <c r="B345" s="15"/>
      <c r="C345" s="14" t="s">
        <v>36</v>
      </c>
      <c r="D345" s="31"/>
      <c r="E345" s="14" t="s">
        <v>37</v>
      </c>
      <c r="F345" s="18"/>
      <c r="G345" s="23"/>
      <c r="H345" s="23"/>
      <c r="I345" s="23"/>
      <c r="J345" s="16">
        <f>OR(F345&lt;&gt;0,G345&lt;&gt;0,H345&lt;&gt;0,I345&lt;&gt;0)*(F345 + (F345 = 0))*(G345 + (G345 = 0))*(H345 + (H345 = 0))*(I345 + (I345 = 0))</f>
        <v>0</v>
      </c>
      <c r="K345" s="15"/>
      <c r="L345" s="15"/>
      <c r="M345" s="15"/>
    </row>
    <row r="346" spans="1:13" x14ac:dyDescent="0.25">
      <c r="A346" s="15"/>
      <c r="B346" s="15"/>
      <c r="C346" s="14" t="s">
        <v>36</v>
      </c>
      <c r="D346" s="31"/>
      <c r="E346" s="14" t="s">
        <v>38</v>
      </c>
      <c r="F346" s="18">
        <v>1</v>
      </c>
      <c r="G346" s="23">
        <v>0</v>
      </c>
      <c r="H346" s="23">
        <v>0</v>
      </c>
      <c r="I346" s="23">
        <v>0</v>
      </c>
      <c r="J346" s="16">
        <f>OR(F346&lt;&gt;0,G346&lt;&gt;0,H346&lt;&gt;0,I346&lt;&gt;0)*(F346 + (F346 = 0))*(G346 + (G346 = 0))*(H346 + (H346 = 0))*(I346 + (I346 = 0))</f>
        <v>1</v>
      </c>
      <c r="K346" s="15"/>
      <c r="L346" s="15"/>
      <c r="M346" s="15"/>
    </row>
    <row r="347" spans="1:13" x14ac:dyDescent="0.25">
      <c r="A347" s="15"/>
      <c r="B347" s="15"/>
      <c r="C347" s="14" t="s">
        <v>36</v>
      </c>
      <c r="D347" s="31"/>
      <c r="E347" s="14" t="s">
        <v>39</v>
      </c>
      <c r="F347" s="18">
        <v>2</v>
      </c>
      <c r="G347" s="23">
        <v>0</v>
      </c>
      <c r="H347" s="23">
        <v>0</v>
      </c>
      <c r="I347" s="23">
        <v>0</v>
      </c>
      <c r="J347" s="16">
        <f>OR(F347&lt;&gt;0,G347&lt;&gt;0,H347&lt;&gt;0,I347&lt;&gt;0)*(F347 + (F347 = 0))*(G347 + (G347 = 0))*(H347 + (H347 = 0))*(I347 + (I347 = 0))</f>
        <v>2</v>
      </c>
      <c r="K347" s="15"/>
      <c r="L347" s="15"/>
      <c r="M347" s="15"/>
    </row>
    <row r="348" spans="1:13" x14ac:dyDescent="0.25">
      <c r="A348" s="15"/>
      <c r="B348" s="15"/>
      <c r="C348" s="14" t="s">
        <v>36</v>
      </c>
      <c r="D348" s="31"/>
      <c r="E348" s="14" t="s">
        <v>40</v>
      </c>
      <c r="F348" s="18">
        <v>1</v>
      </c>
      <c r="G348" s="23">
        <v>0</v>
      </c>
      <c r="H348" s="23">
        <v>0</v>
      </c>
      <c r="I348" s="23">
        <v>0</v>
      </c>
      <c r="J348" s="16">
        <f>OR(F348&lt;&gt;0,G348&lt;&gt;0,H348&lt;&gt;0,I348&lt;&gt;0)*(F348 + (F348 = 0))*(G348 + (G348 = 0))*(H348 + (H348 = 0))*(I348 + (I348 = 0))</f>
        <v>1</v>
      </c>
      <c r="K348" s="15"/>
      <c r="L348" s="15"/>
      <c r="M348" s="15"/>
    </row>
    <row r="349" spans="1:13" x14ac:dyDescent="0.25">
      <c r="A349" s="15"/>
      <c r="B349" s="15"/>
      <c r="C349" s="14" t="s">
        <v>36</v>
      </c>
      <c r="D349" s="31"/>
      <c r="E349" s="14" t="s">
        <v>41</v>
      </c>
      <c r="F349" s="18">
        <v>1</v>
      </c>
      <c r="G349" s="23">
        <v>0</v>
      </c>
      <c r="H349" s="23">
        <v>0</v>
      </c>
      <c r="I349" s="23">
        <v>0</v>
      </c>
      <c r="J349" s="16">
        <f>OR(F349&lt;&gt;0,G349&lt;&gt;0,H349&lt;&gt;0,I349&lt;&gt;0)*(F349 + (F349 = 0))*(G349 + (G349 = 0))*(H349 + (H349 = 0))*(I349 + (I349 = 0))</f>
        <v>1</v>
      </c>
      <c r="K349" s="15"/>
      <c r="L349" s="15"/>
      <c r="M349" s="15"/>
    </row>
    <row r="350" spans="1:13" x14ac:dyDescent="0.25">
      <c r="A350" s="15"/>
      <c r="B350" s="15"/>
      <c r="C350" s="14" t="s">
        <v>36</v>
      </c>
      <c r="D350" s="31"/>
      <c r="E350" s="14" t="s">
        <v>42</v>
      </c>
      <c r="F350" s="18"/>
      <c r="G350" s="23"/>
      <c r="H350" s="23"/>
      <c r="I350" s="23"/>
      <c r="J350" s="16">
        <f>OR(F350&lt;&gt;0,G350&lt;&gt;0,H350&lt;&gt;0,I350&lt;&gt;0)*(F350 + (F350 = 0))*(G350 + (G350 = 0))*(H350 + (H350 = 0))*(I350 + (I350 = 0))</f>
        <v>0</v>
      </c>
      <c r="K350" s="15"/>
      <c r="L350" s="15"/>
      <c r="M350" s="15"/>
    </row>
    <row r="351" spans="1:13" x14ac:dyDescent="0.25">
      <c r="A351" s="15"/>
      <c r="B351" s="15"/>
      <c r="C351" s="14" t="s">
        <v>36</v>
      </c>
      <c r="D351" s="31"/>
      <c r="E351" s="14" t="s">
        <v>43</v>
      </c>
      <c r="F351" s="18"/>
      <c r="G351" s="23"/>
      <c r="H351" s="23"/>
      <c r="I351" s="23"/>
      <c r="J351" s="16">
        <f>OR(F351&lt;&gt;0,G351&lt;&gt;0,H351&lt;&gt;0,I351&lt;&gt;0)*(F351 + (F351 = 0))*(G351 + (G351 = 0))*(H351 + (H351 = 0))*(I351 + (I351 = 0))</f>
        <v>0</v>
      </c>
      <c r="K351" s="15"/>
      <c r="L351" s="15"/>
      <c r="M351" s="15"/>
    </row>
    <row r="352" spans="1:13" x14ac:dyDescent="0.25">
      <c r="A352" s="15"/>
      <c r="B352" s="15"/>
      <c r="C352" s="14" t="s">
        <v>36</v>
      </c>
      <c r="D352" s="31"/>
      <c r="E352" s="14" t="s">
        <v>44</v>
      </c>
      <c r="F352" s="18"/>
      <c r="G352" s="23"/>
      <c r="H352" s="23"/>
      <c r="I352" s="23"/>
      <c r="J352" s="16">
        <f>OR(F352&lt;&gt;0,G352&lt;&gt;0,H352&lt;&gt;0,I352&lt;&gt;0)*(F352 + (F352 = 0))*(G352 + (G352 = 0))*(H352 + (H352 = 0))*(I352 + (I352 = 0))</f>
        <v>0</v>
      </c>
      <c r="K352" s="15"/>
      <c r="L352" s="15"/>
      <c r="M352" s="15"/>
    </row>
    <row r="353" spans="1:13" x14ac:dyDescent="0.25">
      <c r="A353" s="15"/>
      <c r="B353" s="15"/>
      <c r="C353" s="14" t="s">
        <v>45</v>
      </c>
      <c r="D353" s="31"/>
      <c r="E353" s="14" t="s">
        <v>46</v>
      </c>
      <c r="F353" s="18"/>
      <c r="G353" s="23"/>
      <c r="H353" s="23"/>
      <c r="I353" s="23"/>
      <c r="J353" s="16">
        <f>OR(F353&lt;&gt;0,G353&lt;&gt;0,H353&lt;&gt;0,I353&lt;&gt;0)*(F353 + (F353 = 0))*(G353 + (G353 = 0))*(H353 + (H353 = 0))*(I353 + (I353 = 0))</f>
        <v>0</v>
      </c>
      <c r="K353" s="15"/>
      <c r="L353" s="15"/>
      <c r="M353" s="15"/>
    </row>
    <row r="354" spans="1:13" x14ac:dyDescent="0.25">
      <c r="A354" s="15"/>
      <c r="B354" s="15"/>
      <c r="C354" s="14" t="s">
        <v>45</v>
      </c>
      <c r="D354" s="31"/>
      <c r="E354" s="14" t="s">
        <v>38</v>
      </c>
      <c r="F354" s="18"/>
      <c r="G354" s="23"/>
      <c r="H354" s="23"/>
      <c r="I354" s="23"/>
      <c r="J354" s="16">
        <f>OR(F354&lt;&gt;0,G354&lt;&gt;0,H354&lt;&gt;0,I354&lt;&gt;0)*(F354 + (F354 = 0))*(G354 + (G354 = 0))*(H354 + (H354 = 0))*(I354 + (I354 = 0))</f>
        <v>0</v>
      </c>
      <c r="K354" s="15"/>
      <c r="L354" s="15"/>
      <c r="M354" s="15"/>
    </row>
    <row r="355" spans="1:13" x14ac:dyDescent="0.25">
      <c r="A355" s="15"/>
      <c r="B355" s="15"/>
      <c r="C355" s="14" t="s">
        <v>45</v>
      </c>
      <c r="D355" s="31"/>
      <c r="E355" s="14" t="s">
        <v>39</v>
      </c>
      <c r="F355" s="18">
        <v>1</v>
      </c>
      <c r="G355" s="23">
        <v>0</v>
      </c>
      <c r="H355" s="23">
        <v>0</v>
      </c>
      <c r="I355" s="23">
        <v>0</v>
      </c>
      <c r="J355" s="16">
        <f>OR(F355&lt;&gt;0,G355&lt;&gt;0,H355&lt;&gt;0,I355&lt;&gt;0)*(F355 + (F355 = 0))*(G355 + (G355 = 0))*(H355 + (H355 = 0))*(I355 + (I355 = 0))</f>
        <v>1</v>
      </c>
      <c r="K355" s="15"/>
      <c r="L355" s="15"/>
      <c r="M355" s="15"/>
    </row>
    <row r="356" spans="1:13" x14ac:dyDescent="0.25">
      <c r="A356" s="15"/>
      <c r="B356" s="15"/>
      <c r="C356" s="14" t="s">
        <v>45</v>
      </c>
      <c r="D356" s="31"/>
      <c r="E356" s="14" t="s">
        <v>40</v>
      </c>
      <c r="F356" s="18"/>
      <c r="G356" s="23"/>
      <c r="H356" s="23"/>
      <c r="I356" s="23"/>
      <c r="J356" s="16">
        <f>OR(F356&lt;&gt;0,G356&lt;&gt;0,H356&lt;&gt;0,I356&lt;&gt;0)*(F356 + (F356 = 0))*(G356 + (G356 = 0))*(H356 + (H356 = 0))*(I356 + (I356 = 0))</f>
        <v>0</v>
      </c>
      <c r="K356" s="15"/>
      <c r="L356" s="15"/>
      <c r="M356" s="15"/>
    </row>
    <row r="357" spans="1:13" x14ac:dyDescent="0.25">
      <c r="A357" s="15"/>
      <c r="B357" s="15"/>
      <c r="C357" s="14" t="s">
        <v>45</v>
      </c>
      <c r="D357" s="31"/>
      <c r="E357" s="14" t="s">
        <v>41</v>
      </c>
      <c r="F357" s="18"/>
      <c r="G357" s="23"/>
      <c r="H357" s="23"/>
      <c r="I357" s="23"/>
      <c r="J357" s="16">
        <f>OR(F357&lt;&gt;0,G357&lt;&gt;0,H357&lt;&gt;0,I357&lt;&gt;0)*(F357 + (F357 = 0))*(G357 + (G357 = 0))*(H357 + (H357 = 0))*(I357 + (I357 = 0))</f>
        <v>0</v>
      </c>
      <c r="K357" s="15"/>
      <c r="L357" s="15"/>
      <c r="M357" s="15"/>
    </row>
    <row r="358" spans="1:13" x14ac:dyDescent="0.25">
      <c r="A358" s="15"/>
      <c r="B358" s="15"/>
      <c r="C358" s="14" t="s">
        <v>45</v>
      </c>
      <c r="D358" s="31"/>
      <c r="E358" s="14" t="s">
        <v>42</v>
      </c>
      <c r="F358" s="18"/>
      <c r="G358" s="23"/>
      <c r="H358" s="23"/>
      <c r="I358" s="23"/>
      <c r="J358" s="16">
        <f>OR(F358&lt;&gt;0,G358&lt;&gt;0,H358&lt;&gt;0,I358&lt;&gt;0)*(F358 + (F358 = 0))*(G358 + (G358 = 0))*(H358 + (H358 = 0))*(I358 + (I358 = 0))</f>
        <v>0</v>
      </c>
      <c r="K358" s="15"/>
      <c r="L358" s="15"/>
      <c r="M358" s="15"/>
    </row>
    <row r="359" spans="1:13" x14ac:dyDescent="0.25">
      <c r="A359" s="15"/>
      <c r="B359" s="15"/>
      <c r="C359" s="14" t="s">
        <v>45</v>
      </c>
      <c r="D359" s="31"/>
      <c r="E359" s="14" t="s">
        <v>43</v>
      </c>
      <c r="F359" s="18">
        <v>1</v>
      </c>
      <c r="G359" s="23">
        <v>0</v>
      </c>
      <c r="H359" s="23">
        <v>0</v>
      </c>
      <c r="I359" s="23">
        <v>0</v>
      </c>
      <c r="J359" s="16">
        <f>OR(F359&lt;&gt;0,G359&lt;&gt;0,H359&lt;&gt;0,I359&lt;&gt;0)*(F359 + (F359 = 0))*(G359 + (G359 = 0))*(H359 + (H359 = 0))*(I359 + (I359 = 0))</f>
        <v>1</v>
      </c>
      <c r="K359" s="15"/>
      <c r="L359" s="15"/>
      <c r="M359" s="15"/>
    </row>
    <row r="360" spans="1:13" x14ac:dyDescent="0.25">
      <c r="A360" s="15"/>
      <c r="B360" s="15"/>
      <c r="C360" s="14" t="s">
        <v>45</v>
      </c>
      <c r="D360" s="31"/>
      <c r="E360" s="14" t="s">
        <v>44</v>
      </c>
      <c r="F360" s="18"/>
      <c r="G360" s="23"/>
      <c r="H360" s="23"/>
      <c r="I360" s="23"/>
      <c r="J360" s="16">
        <f>OR(F360&lt;&gt;0,G360&lt;&gt;0,H360&lt;&gt;0,I360&lt;&gt;0)*(F360 + (F360 = 0))*(G360 + (G360 = 0))*(H360 + (H360 = 0))*(I360 + (I360 = 0))</f>
        <v>0</v>
      </c>
      <c r="K360" s="15"/>
      <c r="L360" s="15"/>
      <c r="M360" s="15"/>
    </row>
    <row r="361" spans="1:13" x14ac:dyDescent="0.25">
      <c r="A361" s="15"/>
      <c r="B361" s="15"/>
      <c r="C361" s="15"/>
      <c r="D361" s="31"/>
      <c r="E361" s="15"/>
      <c r="F361" s="15"/>
      <c r="G361" s="15"/>
      <c r="H361" s="15"/>
      <c r="I361" s="15"/>
      <c r="J361" s="21" t="s">
        <v>181</v>
      </c>
      <c r="K361" s="22">
        <f>SUM(J345:J360)</f>
        <v>7</v>
      </c>
      <c r="L361" s="23">
        <v>57.87</v>
      </c>
      <c r="M361" s="22">
        <f>ROUND(K361*L361,2)</f>
        <v>405.09</v>
      </c>
    </row>
    <row r="362" spans="1:13" ht="0.95" customHeight="1" x14ac:dyDescent="0.25">
      <c r="A362" s="24"/>
      <c r="B362" s="24"/>
      <c r="C362" s="24"/>
      <c r="D362" s="32"/>
      <c r="E362" s="24"/>
      <c r="F362" s="24"/>
      <c r="G362" s="24"/>
      <c r="H362" s="24"/>
      <c r="I362" s="24"/>
      <c r="J362" s="24"/>
      <c r="K362" s="24"/>
      <c r="L362" s="24"/>
      <c r="M362" s="24"/>
    </row>
    <row r="363" spans="1:13" x14ac:dyDescent="0.25">
      <c r="A363" s="15"/>
      <c r="B363" s="15"/>
      <c r="C363" s="15"/>
      <c r="D363" s="31"/>
      <c r="E363" s="15"/>
      <c r="F363" s="15"/>
      <c r="G363" s="15"/>
      <c r="H363" s="15"/>
      <c r="I363" s="15"/>
      <c r="J363" s="21" t="s">
        <v>182</v>
      </c>
      <c r="K363" s="23">
        <v>1</v>
      </c>
      <c r="L363" s="22">
        <f>M260+M268+M273+M278+M283+M303+M323+M343</f>
        <v>8544.26</v>
      </c>
      <c r="M363" s="22">
        <f>ROUND(K363*L363,2)</f>
        <v>8544.26</v>
      </c>
    </row>
    <row r="364" spans="1:13" ht="0.95" customHeight="1" x14ac:dyDescent="0.25">
      <c r="A364" s="24"/>
      <c r="B364" s="24"/>
      <c r="C364" s="24"/>
      <c r="D364" s="32"/>
      <c r="E364" s="24"/>
      <c r="F364" s="24"/>
      <c r="G364" s="24"/>
      <c r="H364" s="24"/>
      <c r="I364" s="24"/>
      <c r="J364" s="24"/>
      <c r="K364" s="24"/>
      <c r="L364" s="24"/>
      <c r="M364" s="24"/>
    </row>
    <row r="365" spans="1:13" ht="22.5" x14ac:dyDescent="0.25">
      <c r="A365" s="10" t="s">
        <v>183</v>
      </c>
      <c r="B365" s="10" t="s">
        <v>16</v>
      </c>
      <c r="C365" s="10" t="s">
        <v>17</v>
      </c>
      <c r="D365" s="30" t="s">
        <v>184</v>
      </c>
      <c r="E365" s="11"/>
      <c r="F365" s="11"/>
      <c r="G365" s="11"/>
      <c r="H365" s="11"/>
      <c r="I365" s="11"/>
      <c r="J365" s="11"/>
      <c r="K365" s="12">
        <f>K429</f>
        <v>1</v>
      </c>
      <c r="L365" s="12">
        <f>L429</f>
        <v>3272.2</v>
      </c>
      <c r="M365" s="12">
        <f>M429</f>
        <v>3272.2</v>
      </c>
    </row>
    <row r="366" spans="1:13" ht="33.75" x14ac:dyDescent="0.25">
      <c r="A366" s="13" t="s">
        <v>185</v>
      </c>
      <c r="B366" s="14" t="s">
        <v>22</v>
      </c>
      <c r="C366" s="14" t="s">
        <v>33</v>
      </c>
      <c r="D366" s="17" t="s">
        <v>186</v>
      </c>
      <c r="E366" s="15"/>
      <c r="F366" s="15"/>
      <c r="G366" s="15"/>
      <c r="H366" s="15"/>
      <c r="I366" s="15"/>
      <c r="J366" s="15"/>
      <c r="K366" s="16">
        <f>K376</f>
        <v>123</v>
      </c>
      <c r="L366" s="16">
        <f>L376</f>
        <v>8.02</v>
      </c>
      <c r="M366" s="16">
        <f>M376</f>
        <v>986.46</v>
      </c>
    </row>
    <row r="367" spans="1:13" ht="45" x14ac:dyDescent="0.25">
      <c r="A367" s="15"/>
      <c r="B367" s="15"/>
      <c r="C367" s="15"/>
      <c r="D367" s="17" t="s">
        <v>187</v>
      </c>
      <c r="E367" s="15"/>
      <c r="F367" s="15"/>
      <c r="G367" s="15"/>
      <c r="H367" s="15"/>
      <c r="I367" s="15"/>
      <c r="J367" s="15"/>
      <c r="K367" s="15"/>
      <c r="L367" s="15"/>
      <c r="M367" s="15"/>
    </row>
    <row r="368" spans="1:13" x14ac:dyDescent="0.25">
      <c r="A368" s="15"/>
      <c r="B368" s="15"/>
      <c r="C368" s="14" t="s">
        <v>36</v>
      </c>
      <c r="D368" s="31"/>
      <c r="E368" s="14" t="s">
        <v>37</v>
      </c>
      <c r="F368" s="18"/>
      <c r="G368" s="23"/>
      <c r="H368" s="23"/>
      <c r="I368" s="23"/>
      <c r="J368" s="16">
        <f>OR(F368&lt;&gt;0,G368&lt;&gt;0,H368&lt;&gt;0,I368&lt;&gt;0)*(F368 + (F368 = 0))*(G368 + (G368 = 0))*(H368 + (H368 = 0))*(I368 + (I368 = 0))</f>
        <v>0</v>
      </c>
      <c r="K368" s="15"/>
      <c r="L368" s="15"/>
      <c r="M368" s="15"/>
    </row>
    <row r="369" spans="1:13" x14ac:dyDescent="0.25">
      <c r="A369" s="15"/>
      <c r="B369" s="15"/>
      <c r="C369" s="14" t="s">
        <v>36</v>
      </c>
      <c r="D369" s="31"/>
      <c r="E369" s="14" t="s">
        <v>127</v>
      </c>
      <c r="F369" s="18">
        <v>47</v>
      </c>
      <c r="G369" s="23">
        <v>0</v>
      </c>
      <c r="H369" s="23">
        <v>0</v>
      </c>
      <c r="I369" s="23">
        <v>0</v>
      </c>
      <c r="J369" s="16">
        <f>OR(F369&lt;&gt;0,G369&lt;&gt;0,H369&lt;&gt;0,I369&lt;&gt;0)*(F369 + (F369 = 0))*(G369 + (G369 = 0))*(H369 + (H369 = 0))*(I369 + (I369 = 0))</f>
        <v>47</v>
      </c>
      <c r="K369" s="15"/>
      <c r="L369" s="15"/>
      <c r="M369" s="15"/>
    </row>
    <row r="370" spans="1:13" x14ac:dyDescent="0.25">
      <c r="A370" s="15"/>
      <c r="B370" s="15"/>
      <c r="C370" s="14" t="s">
        <v>36</v>
      </c>
      <c r="D370" s="31"/>
      <c r="E370" s="14" t="s">
        <v>128</v>
      </c>
      <c r="F370" s="18">
        <v>36</v>
      </c>
      <c r="G370" s="23">
        <v>0</v>
      </c>
      <c r="H370" s="23">
        <v>0</v>
      </c>
      <c r="I370" s="23">
        <v>0</v>
      </c>
      <c r="J370" s="16">
        <f>OR(F370&lt;&gt;0,G370&lt;&gt;0,H370&lt;&gt;0,I370&lt;&gt;0)*(F370 + (F370 = 0))*(G370 + (G370 = 0))*(H370 + (H370 = 0))*(I370 + (I370 = 0))</f>
        <v>36</v>
      </c>
      <c r="K370" s="15"/>
      <c r="L370" s="15"/>
      <c r="M370" s="15"/>
    </row>
    <row r="371" spans="1:13" x14ac:dyDescent="0.25">
      <c r="A371" s="15"/>
      <c r="B371" s="15"/>
      <c r="C371" s="14" t="s">
        <v>36</v>
      </c>
      <c r="D371" s="31"/>
      <c r="E371" s="14" t="s">
        <v>188</v>
      </c>
      <c r="F371" s="18">
        <v>18</v>
      </c>
      <c r="G371" s="23">
        <v>0</v>
      </c>
      <c r="H371" s="23">
        <v>0</v>
      </c>
      <c r="I371" s="23">
        <v>0</v>
      </c>
      <c r="J371" s="16">
        <f>OR(F371&lt;&gt;0,G371&lt;&gt;0,H371&lt;&gt;0,I371&lt;&gt;0)*(F371 + (F371 = 0))*(G371 + (G371 = 0))*(H371 + (H371 = 0))*(I371 + (I371 = 0))</f>
        <v>18</v>
      </c>
      <c r="K371" s="15"/>
      <c r="L371" s="15"/>
      <c r="M371" s="15"/>
    </row>
    <row r="372" spans="1:13" x14ac:dyDescent="0.25">
      <c r="A372" s="15"/>
      <c r="B372" s="15"/>
      <c r="C372" s="14" t="s">
        <v>45</v>
      </c>
      <c r="D372" s="31"/>
      <c r="E372" s="14" t="s">
        <v>46</v>
      </c>
      <c r="F372" s="18"/>
      <c r="G372" s="23"/>
      <c r="H372" s="23"/>
      <c r="I372" s="23"/>
      <c r="J372" s="16">
        <f>OR(F372&lt;&gt;0,G372&lt;&gt;0,H372&lt;&gt;0,I372&lt;&gt;0)*(F372 + (F372 = 0))*(G372 + (G372 = 0))*(H372 + (H372 = 0))*(I372 + (I372 = 0))</f>
        <v>0</v>
      </c>
      <c r="K372" s="15"/>
      <c r="L372" s="15"/>
      <c r="M372" s="15"/>
    </row>
    <row r="373" spans="1:13" x14ac:dyDescent="0.25">
      <c r="A373" s="15"/>
      <c r="B373" s="15"/>
      <c r="C373" s="14" t="s">
        <v>45</v>
      </c>
      <c r="D373" s="31"/>
      <c r="E373" s="14" t="s">
        <v>127</v>
      </c>
      <c r="F373" s="18">
        <v>8</v>
      </c>
      <c r="G373" s="23">
        <v>0</v>
      </c>
      <c r="H373" s="23">
        <v>0</v>
      </c>
      <c r="I373" s="23">
        <v>0</v>
      </c>
      <c r="J373" s="16">
        <f>OR(F373&lt;&gt;0,G373&lt;&gt;0,H373&lt;&gt;0,I373&lt;&gt;0)*(F373 + (F373 = 0))*(G373 + (G373 = 0))*(H373 + (H373 = 0))*(I373 + (I373 = 0))</f>
        <v>8</v>
      </c>
      <c r="K373" s="15"/>
      <c r="L373" s="15"/>
      <c r="M373" s="15"/>
    </row>
    <row r="374" spans="1:13" x14ac:dyDescent="0.25">
      <c r="A374" s="15"/>
      <c r="B374" s="15"/>
      <c r="C374" s="14" t="s">
        <v>45</v>
      </c>
      <c r="D374" s="31"/>
      <c r="E374" s="14" t="s">
        <v>128</v>
      </c>
      <c r="F374" s="18">
        <v>8</v>
      </c>
      <c r="G374" s="23">
        <v>0</v>
      </c>
      <c r="H374" s="23">
        <v>0</v>
      </c>
      <c r="I374" s="23">
        <v>0</v>
      </c>
      <c r="J374" s="16">
        <f>OR(F374&lt;&gt;0,G374&lt;&gt;0,H374&lt;&gt;0,I374&lt;&gt;0)*(F374 + (F374 = 0))*(G374 + (G374 = 0))*(H374 + (H374 = 0))*(I374 + (I374 = 0))</f>
        <v>8</v>
      </c>
      <c r="K374" s="15"/>
      <c r="L374" s="15"/>
      <c r="M374" s="15"/>
    </row>
    <row r="375" spans="1:13" x14ac:dyDescent="0.25">
      <c r="A375" s="15"/>
      <c r="B375" s="15"/>
      <c r="C375" s="14" t="s">
        <v>45</v>
      </c>
      <c r="D375" s="31"/>
      <c r="E375" s="14" t="s">
        <v>188</v>
      </c>
      <c r="F375" s="18">
        <v>6</v>
      </c>
      <c r="G375" s="23">
        <v>0</v>
      </c>
      <c r="H375" s="23">
        <v>0</v>
      </c>
      <c r="I375" s="23">
        <v>0</v>
      </c>
      <c r="J375" s="16">
        <f>OR(F375&lt;&gt;0,G375&lt;&gt;0,H375&lt;&gt;0,I375&lt;&gt;0)*(F375 + (F375 = 0))*(G375 + (G375 = 0))*(H375 + (H375 = 0))*(I375 + (I375 = 0))</f>
        <v>6</v>
      </c>
      <c r="K375" s="15"/>
      <c r="L375" s="15"/>
      <c r="M375" s="15"/>
    </row>
    <row r="376" spans="1:13" x14ac:dyDescent="0.25">
      <c r="A376" s="15"/>
      <c r="B376" s="15"/>
      <c r="C376" s="15"/>
      <c r="D376" s="31"/>
      <c r="E376" s="15"/>
      <c r="F376" s="15"/>
      <c r="G376" s="15"/>
      <c r="H376" s="15"/>
      <c r="I376" s="15"/>
      <c r="J376" s="21" t="s">
        <v>189</v>
      </c>
      <c r="K376" s="22">
        <f>SUM(J368:J375)</f>
        <v>123</v>
      </c>
      <c r="L376" s="23">
        <v>8.02</v>
      </c>
      <c r="M376" s="22">
        <f>ROUND(K376*L376,2)</f>
        <v>986.46</v>
      </c>
    </row>
    <row r="377" spans="1:13" ht="0.95" customHeight="1" x14ac:dyDescent="0.25">
      <c r="A377" s="24"/>
      <c r="B377" s="24"/>
      <c r="C377" s="24"/>
      <c r="D377" s="32"/>
      <c r="E377" s="24"/>
      <c r="F377" s="24"/>
      <c r="G377" s="24"/>
      <c r="H377" s="24"/>
      <c r="I377" s="24"/>
      <c r="J377" s="24"/>
      <c r="K377" s="24"/>
      <c r="L377" s="24"/>
      <c r="M377" s="24"/>
    </row>
    <row r="378" spans="1:13" ht="33.75" x14ac:dyDescent="0.25">
      <c r="A378" s="13" t="s">
        <v>190</v>
      </c>
      <c r="B378" s="14" t="s">
        <v>22</v>
      </c>
      <c r="C378" s="14" t="s">
        <v>33</v>
      </c>
      <c r="D378" s="17" t="s">
        <v>191</v>
      </c>
      <c r="E378" s="15"/>
      <c r="F378" s="15"/>
      <c r="G378" s="15"/>
      <c r="H378" s="15"/>
      <c r="I378" s="15"/>
      <c r="J378" s="15"/>
      <c r="K378" s="16">
        <f>K396</f>
        <v>32</v>
      </c>
      <c r="L378" s="16">
        <f>L396</f>
        <v>7.12</v>
      </c>
      <c r="M378" s="16">
        <f>M396</f>
        <v>227.84</v>
      </c>
    </row>
    <row r="379" spans="1:13" ht="45" x14ac:dyDescent="0.25">
      <c r="A379" s="15"/>
      <c r="B379" s="15"/>
      <c r="C379" s="15"/>
      <c r="D379" s="17" t="s">
        <v>192</v>
      </c>
      <c r="E379" s="15"/>
      <c r="F379" s="15"/>
      <c r="G379" s="15"/>
      <c r="H379" s="15"/>
      <c r="I379" s="15"/>
      <c r="J379" s="15"/>
      <c r="K379" s="15"/>
      <c r="L379" s="15"/>
      <c r="M379" s="15"/>
    </row>
    <row r="380" spans="1:13" x14ac:dyDescent="0.25">
      <c r="A380" s="15"/>
      <c r="B380" s="15"/>
      <c r="C380" s="14" t="s">
        <v>36</v>
      </c>
      <c r="D380" s="31"/>
      <c r="E380" s="14" t="s">
        <v>37</v>
      </c>
      <c r="F380" s="18"/>
      <c r="G380" s="23"/>
      <c r="H380" s="23"/>
      <c r="I380" s="23"/>
      <c r="J380" s="16">
        <f>OR(F380&lt;&gt;0,G380&lt;&gt;0,H380&lt;&gt;0,I380&lt;&gt;0)*(F380 + (F380 = 0))*(G380 + (G380 = 0))*(H380 + (H380 = 0))*(I380 + (I380 = 0))</f>
        <v>0</v>
      </c>
      <c r="K380" s="15"/>
      <c r="L380" s="15"/>
      <c r="M380" s="15"/>
    </row>
    <row r="381" spans="1:13" x14ac:dyDescent="0.25">
      <c r="A381" s="15"/>
      <c r="B381" s="15"/>
      <c r="C381" s="14" t="s">
        <v>36</v>
      </c>
      <c r="D381" s="31"/>
      <c r="E381" s="14" t="s">
        <v>38</v>
      </c>
      <c r="F381" s="18">
        <v>0</v>
      </c>
      <c r="G381" s="23">
        <v>3</v>
      </c>
      <c r="H381" s="23">
        <v>0</v>
      </c>
      <c r="I381" s="23">
        <v>0</v>
      </c>
      <c r="J381" s="16">
        <f>OR(F381&lt;&gt;0,G381&lt;&gt;0,H381&lt;&gt;0,I381&lt;&gt;0)*(F381 + (F381 = 0))*(G381 + (G381 = 0))*(H381 + (H381 = 0))*(I381 + (I381 = 0))</f>
        <v>3</v>
      </c>
      <c r="K381" s="15"/>
      <c r="L381" s="15"/>
      <c r="M381" s="15"/>
    </row>
    <row r="382" spans="1:13" x14ac:dyDescent="0.25">
      <c r="A382" s="15"/>
      <c r="B382" s="15"/>
      <c r="C382" s="14" t="s">
        <v>36</v>
      </c>
      <c r="D382" s="31"/>
      <c r="E382" s="14" t="s">
        <v>39</v>
      </c>
      <c r="F382" s="18">
        <v>0</v>
      </c>
      <c r="G382" s="23">
        <v>4</v>
      </c>
      <c r="H382" s="23">
        <v>0</v>
      </c>
      <c r="I382" s="23">
        <v>0</v>
      </c>
      <c r="J382" s="16">
        <f>OR(F382&lt;&gt;0,G382&lt;&gt;0,H382&lt;&gt;0,I382&lt;&gt;0)*(F382 + (F382 = 0))*(G382 + (G382 = 0))*(H382 + (H382 = 0))*(I382 + (I382 = 0))</f>
        <v>4</v>
      </c>
      <c r="K382" s="15"/>
      <c r="L382" s="15"/>
      <c r="M382" s="15"/>
    </row>
    <row r="383" spans="1:13" x14ac:dyDescent="0.25">
      <c r="A383" s="15"/>
      <c r="B383" s="15"/>
      <c r="C383" s="14" t="s">
        <v>36</v>
      </c>
      <c r="D383" s="31"/>
      <c r="E383" s="14" t="s">
        <v>40</v>
      </c>
      <c r="F383" s="18">
        <v>0</v>
      </c>
      <c r="G383" s="23">
        <v>6</v>
      </c>
      <c r="H383" s="23">
        <v>0</v>
      </c>
      <c r="I383" s="23">
        <v>0</v>
      </c>
      <c r="J383" s="16">
        <f>OR(F383&lt;&gt;0,G383&lt;&gt;0,H383&lt;&gt;0,I383&lt;&gt;0)*(F383 + (F383 = 0))*(G383 + (G383 = 0))*(H383 + (H383 = 0))*(I383 + (I383 = 0))</f>
        <v>6</v>
      </c>
      <c r="K383" s="15"/>
      <c r="L383" s="15"/>
      <c r="M383" s="15"/>
    </row>
    <row r="384" spans="1:13" x14ac:dyDescent="0.25">
      <c r="A384" s="15"/>
      <c r="B384" s="15"/>
      <c r="C384" s="14" t="s">
        <v>36</v>
      </c>
      <c r="D384" s="31"/>
      <c r="E384" s="14" t="s">
        <v>41</v>
      </c>
      <c r="F384" s="18">
        <v>0</v>
      </c>
      <c r="G384" s="23">
        <v>4</v>
      </c>
      <c r="H384" s="23">
        <v>0</v>
      </c>
      <c r="I384" s="23">
        <v>0</v>
      </c>
      <c r="J384" s="16">
        <f>OR(F384&lt;&gt;0,G384&lt;&gt;0,H384&lt;&gt;0,I384&lt;&gt;0)*(F384 + (F384 = 0))*(G384 + (G384 = 0))*(H384 + (H384 = 0))*(I384 + (I384 = 0))</f>
        <v>4</v>
      </c>
      <c r="K384" s="15"/>
      <c r="L384" s="15"/>
      <c r="M384" s="15"/>
    </row>
    <row r="385" spans="1:13" x14ac:dyDescent="0.25">
      <c r="A385" s="15"/>
      <c r="B385" s="15"/>
      <c r="C385" s="14" t="s">
        <v>36</v>
      </c>
      <c r="D385" s="31"/>
      <c r="E385" s="14" t="s">
        <v>42</v>
      </c>
      <c r="F385" s="18">
        <v>0</v>
      </c>
      <c r="G385" s="23">
        <v>4</v>
      </c>
      <c r="H385" s="23">
        <v>0</v>
      </c>
      <c r="I385" s="23">
        <v>0</v>
      </c>
      <c r="J385" s="16">
        <f>OR(F385&lt;&gt;0,G385&lt;&gt;0,H385&lt;&gt;0,I385&lt;&gt;0)*(F385 + (F385 = 0))*(G385 + (G385 = 0))*(H385 + (H385 = 0))*(I385 + (I385 = 0))</f>
        <v>4</v>
      </c>
      <c r="K385" s="15"/>
      <c r="L385" s="15"/>
      <c r="M385" s="15"/>
    </row>
    <row r="386" spans="1:13" x14ac:dyDescent="0.25">
      <c r="A386" s="15"/>
      <c r="B386" s="15"/>
      <c r="C386" s="14" t="s">
        <v>36</v>
      </c>
      <c r="D386" s="31"/>
      <c r="E386" s="14" t="s">
        <v>43</v>
      </c>
      <c r="F386" s="18">
        <v>0</v>
      </c>
      <c r="G386" s="23">
        <v>2</v>
      </c>
      <c r="H386" s="23">
        <v>0</v>
      </c>
      <c r="I386" s="23">
        <v>0</v>
      </c>
      <c r="J386" s="16">
        <f>OR(F386&lt;&gt;0,G386&lt;&gt;0,H386&lt;&gt;0,I386&lt;&gt;0)*(F386 + (F386 = 0))*(G386 + (G386 = 0))*(H386 + (H386 = 0))*(I386 + (I386 = 0))</f>
        <v>2</v>
      </c>
      <c r="K386" s="15"/>
      <c r="L386" s="15"/>
      <c r="M386" s="15"/>
    </row>
    <row r="387" spans="1:13" x14ac:dyDescent="0.25">
      <c r="A387" s="15"/>
      <c r="B387" s="15"/>
      <c r="C387" s="14" t="s">
        <v>36</v>
      </c>
      <c r="D387" s="31"/>
      <c r="E387" s="14" t="s">
        <v>44</v>
      </c>
      <c r="F387" s="18"/>
      <c r="G387" s="23"/>
      <c r="H387" s="23"/>
      <c r="I387" s="23"/>
      <c r="J387" s="16">
        <f>OR(F387&lt;&gt;0,G387&lt;&gt;0,H387&lt;&gt;0,I387&lt;&gt;0)*(F387 + (F387 = 0))*(G387 + (G387 = 0))*(H387 + (H387 = 0))*(I387 + (I387 = 0))</f>
        <v>0</v>
      </c>
      <c r="K387" s="15"/>
      <c r="L387" s="15"/>
      <c r="M387" s="15"/>
    </row>
    <row r="388" spans="1:13" x14ac:dyDescent="0.25">
      <c r="A388" s="15"/>
      <c r="B388" s="15"/>
      <c r="C388" s="14" t="s">
        <v>45</v>
      </c>
      <c r="D388" s="31"/>
      <c r="E388" s="14" t="s">
        <v>46</v>
      </c>
      <c r="F388" s="18"/>
      <c r="G388" s="23"/>
      <c r="H388" s="23"/>
      <c r="I388" s="23"/>
      <c r="J388" s="16">
        <f>OR(F388&lt;&gt;0,G388&lt;&gt;0,H388&lt;&gt;0,I388&lt;&gt;0)*(F388 + (F388 = 0))*(G388 + (G388 = 0))*(H388 + (H388 = 0))*(I388 + (I388 = 0))</f>
        <v>0</v>
      </c>
      <c r="K388" s="15"/>
      <c r="L388" s="15"/>
      <c r="M388" s="15"/>
    </row>
    <row r="389" spans="1:13" x14ac:dyDescent="0.25">
      <c r="A389" s="15"/>
      <c r="B389" s="15"/>
      <c r="C389" s="14" t="s">
        <v>45</v>
      </c>
      <c r="D389" s="31"/>
      <c r="E389" s="14" t="s">
        <v>38</v>
      </c>
      <c r="F389" s="18"/>
      <c r="G389" s="23"/>
      <c r="H389" s="23"/>
      <c r="I389" s="23"/>
      <c r="J389" s="16">
        <f>OR(F389&lt;&gt;0,G389&lt;&gt;0,H389&lt;&gt;0,I389&lt;&gt;0)*(F389 + (F389 = 0))*(G389 + (G389 = 0))*(H389 + (H389 = 0))*(I389 + (I389 = 0))</f>
        <v>0</v>
      </c>
      <c r="K389" s="15"/>
      <c r="L389" s="15"/>
      <c r="M389" s="15"/>
    </row>
    <row r="390" spans="1:13" x14ac:dyDescent="0.25">
      <c r="A390" s="15"/>
      <c r="B390" s="15"/>
      <c r="C390" s="14" t="s">
        <v>45</v>
      </c>
      <c r="D390" s="31"/>
      <c r="E390" s="14" t="s">
        <v>39</v>
      </c>
      <c r="F390" s="18">
        <v>0</v>
      </c>
      <c r="G390" s="23">
        <v>2</v>
      </c>
      <c r="H390" s="23">
        <v>0</v>
      </c>
      <c r="I390" s="23">
        <v>0</v>
      </c>
      <c r="J390" s="16">
        <f>OR(F390&lt;&gt;0,G390&lt;&gt;0,H390&lt;&gt;0,I390&lt;&gt;0)*(F390 + (F390 = 0))*(G390 + (G390 = 0))*(H390 + (H390 = 0))*(I390 + (I390 = 0))</f>
        <v>2</v>
      </c>
      <c r="K390" s="15"/>
      <c r="L390" s="15"/>
      <c r="M390" s="15"/>
    </row>
    <row r="391" spans="1:13" x14ac:dyDescent="0.25">
      <c r="A391" s="15"/>
      <c r="B391" s="15"/>
      <c r="C391" s="14" t="s">
        <v>45</v>
      </c>
      <c r="D391" s="31"/>
      <c r="E391" s="14" t="s">
        <v>40</v>
      </c>
      <c r="F391" s="18">
        <v>0</v>
      </c>
      <c r="G391" s="23">
        <v>2</v>
      </c>
      <c r="H391" s="23">
        <v>0</v>
      </c>
      <c r="I391" s="23">
        <v>0</v>
      </c>
      <c r="J391" s="16">
        <f>OR(F391&lt;&gt;0,G391&lt;&gt;0,H391&lt;&gt;0,I391&lt;&gt;0)*(F391 + (F391 = 0))*(G391 + (G391 = 0))*(H391 + (H391 = 0))*(I391 + (I391 = 0))</f>
        <v>2</v>
      </c>
      <c r="K391" s="15"/>
      <c r="L391" s="15"/>
      <c r="M391" s="15"/>
    </row>
    <row r="392" spans="1:13" x14ac:dyDescent="0.25">
      <c r="A392" s="15"/>
      <c r="B392" s="15"/>
      <c r="C392" s="14" t="s">
        <v>45</v>
      </c>
      <c r="D392" s="31"/>
      <c r="E392" s="14" t="s">
        <v>41</v>
      </c>
      <c r="F392" s="18">
        <v>0</v>
      </c>
      <c r="G392" s="23">
        <v>2</v>
      </c>
      <c r="H392" s="23">
        <v>0</v>
      </c>
      <c r="I392" s="23">
        <v>0</v>
      </c>
      <c r="J392" s="16">
        <f>OR(F392&lt;&gt;0,G392&lt;&gt;0,H392&lt;&gt;0,I392&lt;&gt;0)*(F392 + (F392 = 0))*(G392 + (G392 = 0))*(H392 + (H392 = 0))*(I392 + (I392 = 0))</f>
        <v>2</v>
      </c>
      <c r="K392" s="15"/>
      <c r="L392" s="15"/>
      <c r="M392" s="15"/>
    </row>
    <row r="393" spans="1:13" x14ac:dyDescent="0.25">
      <c r="A393" s="15"/>
      <c r="B393" s="15"/>
      <c r="C393" s="14" t="s">
        <v>45</v>
      </c>
      <c r="D393" s="31"/>
      <c r="E393" s="14" t="s">
        <v>42</v>
      </c>
      <c r="F393" s="18">
        <v>0</v>
      </c>
      <c r="G393" s="23">
        <v>2</v>
      </c>
      <c r="H393" s="23">
        <v>0</v>
      </c>
      <c r="I393" s="23">
        <v>0</v>
      </c>
      <c r="J393" s="16">
        <f>OR(F393&lt;&gt;0,G393&lt;&gt;0,H393&lt;&gt;0,I393&lt;&gt;0)*(F393 + (F393 = 0))*(G393 + (G393 = 0))*(H393 + (H393 = 0))*(I393 + (I393 = 0))</f>
        <v>2</v>
      </c>
      <c r="K393" s="15"/>
      <c r="L393" s="15"/>
      <c r="M393" s="15"/>
    </row>
    <row r="394" spans="1:13" x14ac:dyDescent="0.25">
      <c r="A394" s="15"/>
      <c r="B394" s="15"/>
      <c r="C394" s="14" t="s">
        <v>45</v>
      </c>
      <c r="D394" s="31"/>
      <c r="E394" s="14" t="s">
        <v>43</v>
      </c>
      <c r="F394" s="18">
        <v>0</v>
      </c>
      <c r="G394" s="23">
        <v>1</v>
      </c>
      <c r="H394" s="23">
        <v>0</v>
      </c>
      <c r="I394" s="23">
        <v>0</v>
      </c>
      <c r="J394" s="16">
        <f>OR(F394&lt;&gt;0,G394&lt;&gt;0,H394&lt;&gt;0,I394&lt;&gt;0)*(F394 + (F394 = 0))*(G394 + (G394 = 0))*(H394 + (H394 = 0))*(I394 + (I394 = 0))</f>
        <v>1</v>
      </c>
      <c r="K394" s="15"/>
      <c r="L394" s="15"/>
      <c r="M394" s="15"/>
    </row>
    <row r="395" spans="1:13" x14ac:dyDescent="0.25">
      <c r="A395" s="15"/>
      <c r="B395" s="15"/>
      <c r="C395" s="14" t="s">
        <v>45</v>
      </c>
      <c r="D395" s="31"/>
      <c r="E395" s="14" t="s">
        <v>44</v>
      </c>
      <c r="F395" s="18"/>
      <c r="G395" s="23"/>
      <c r="H395" s="23"/>
      <c r="I395" s="23"/>
      <c r="J395" s="16">
        <f>OR(F395&lt;&gt;0,G395&lt;&gt;0,H395&lt;&gt;0,I395&lt;&gt;0)*(F395 + (F395 = 0))*(G395 + (G395 = 0))*(H395 + (H395 = 0))*(I395 + (I395 = 0))</f>
        <v>0</v>
      </c>
      <c r="K395" s="15"/>
      <c r="L395" s="15"/>
      <c r="M395" s="15"/>
    </row>
    <row r="396" spans="1:13" x14ac:dyDescent="0.25">
      <c r="A396" s="15"/>
      <c r="B396" s="15"/>
      <c r="C396" s="15"/>
      <c r="D396" s="31"/>
      <c r="E396" s="15"/>
      <c r="F396" s="15"/>
      <c r="G396" s="15"/>
      <c r="H396" s="15"/>
      <c r="I396" s="15"/>
      <c r="J396" s="21" t="s">
        <v>193</v>
      </c>
      <c r="K396" s="22">
        <f>SUM(J380:J395)</f>
        <v>32</v>
      </c>
      <c r="L396" s="23">
        <v>7.12</v>
      </c>
      <c r="M396" s="22">
        <f>ROUND(K396*L396,2)</f>
        <v>227.84</v>
      </c>
    </row>
    <row r="397" spans="1:13" ht="0.95" customHeight="1" x14ac:dyDescent="0.25">
      <c r="A397" s="24"/>
      <c r="B397" s="24"/>
      <c r="C397" s="24"/>
      <c r="D397" s="32"/>
      <c r="E397" s="24"/>
      <c r="F397" s="24"/>
      <c r="G397" s="24"/>
      <c r="H397" s="24"/>
      <c r="I397" s="24"/>
      <c r="J397" s="24"/>
      <c r="K397" s="24"/>
      <c r="L397" s="24"/>
      <c r="M397" s="24"/>
    </row>
    <row r="398" spans="1:13" ht="33.75" x14ac:dyDescent="0.25">
      <c r="A398" s="13" t="s">
        <v>194</v>
      </c>
      <c r="B398" s="14" t="s">
        <v>22</v>
      </c>
      <c r="C398" s="14" t="s">
        <v>33</v>
      </c>
      <c r="D398" s="17" t="s">
        <v>195</v>
      </c>
      <c r="E398" s="15"/>
      <c r="F398" s="15"/>
      <c r="G398" s="15"/>
      <c r="H398" s="15"/>
      <c r="I398" s="15"/>
      <c r="J398" s="15"/>
      <c r="K398" s="16">
        <f>K416</f>
        <v>32</v>
      </c>
      <c r="L398" s="16">
        <f>L416</f>
        <v>10.119999999999999</v>
      </c>
      <c r="M398" s="16">
        <f>M416</f>
        <v>323.83999999999997</v>
      </c>
    </row>
    <row r="399" spans="1:13" ht="45" x14ac:dyDescent="0.25">
      <c r="A399" s="15"/>
      <c r="B399" s="15"/>
      <c r="C399" s="15"/>
      <c r="D399" s="17" t="s">
        <v>196</v>
      </c>
      <c r="E399" s="15"/>
      <c r="F399" s="15"/>
      <c r="G399" s="15"/>
      <c r="H399" s="15"/>
      <c r="I399" s="15"/>
      <c r="J399" s="15"/>
      <c r="K399" s="15"/>
      <c r="L399" s="15"/>
      <c r="M399" s="15"/>
    </row>
    <row r="400" spans="1:13" x14ac:dyDescent="0.25">
      <c r="A400" s="15"/>
      <c r="B400" s="15"/>
      <c r="C400" s="14" t="s">
        <v>36</v>
      </c>
      <c r="D400" s="31"/>
      <c r="E400" s="14" t="s">
        <v>37</v>
      </c>
      <c r="F400" s="18"/>
      <c r="G400" s="23"/>
      <c r="H400" s="23"/>
      <c r="I400" s="23"/>
      <c r="J400" s="16">
        <f>OR(F400&lt;&gt;0,G400&lt;&gt;0,H400&lt;&gt;0,I400&lt;&gt;0)*(F400 + (F400 = 0))*(G400 + (G400 = 0))*(H400 + (H400 = 0))*(I400 + (I400 = 0))</f>
        <v>0</v>
      </c>
      <c r="K400" s="15"/>
      <c r="L400" s="15"/>
      <c r="M400" s="15"/>
    </row>
    <row r="401" spans="1:13" x14ac:dyDescent="0.25">
      <c r="A401" s="15"/>
      <c r="B401" s="15"/>
      <c r="C401" s="14" t="s">
        <v>36</v>
      </c>
      <c r="D401" s="31"/>
      <c r="E401" s="14" t="s">
        <v>38</v>
      </c>
      <c r="F401" s="18">
        <v>0</v>
      </c>
      <c r="G401" s="23">
        <v>3</v>
      </c>
      <c r="H401" s="23">
        <v>0</v>
      </c>
      <c r="I401" s="23">
        <v>0</v>
      </c>
      <c r="J401" s="16">
        <f>OR(F401&lt;&gt;0,G401&lt;&gt;0,H401&lt;&gt;0,I401&lt;&gt;0)*(F401 + (F401 = 0))*(G401 + (G401 = 0))*(H401 + (H401 = 0))*(I401 + (I401 = 0))</f>
        <v>3</v>
      </c>
      <c r="K401" s="15"/>
      <c r="L401" s="15"/>
      <c r="M401" s="15"/>
    </row>
    <row r="402" spans="1:13" x14ac:dyDescent="0.25">
      <c r="A402" s="15"/>
      <c r="B402" s="15"/>
      <c r="C402" s="14" t="s">
        <v>36</v>
      </c>
      <c r="D402" s="31"/>
      <c r="E402" s="14" t="s">
        <v>39</v>
      </c>
      <c r="F402" s="18">
        <v>0</v>
      </c>
      <c r="G402" s="23">
        <v>4</v>
      </c>
      <c r="H402" s="23">
        <v>0</v>
      </c>
      <c r="I402" s="23">
        <v>0</v>
      </c>
      <c r="J402" s="16">
        <f>OR(F402&lt;&gt;0,G402&lt;&gt;0,H402&lt;&gt;0,I402&lt;&gt;0)*(F402 + (F402 = 0))*(G402 + (G402 = 0))*(H402 + (H402 = 0))*(I402 + (I402 = 0))</f>
        <v>4</v>
      </c>
      <c r="K402" s="15"/>
      <c r="L402" s="15"/>
      <c r="M402" s="15"/>
    </row>
    <row r="403" spans="1:13" x14ac:dyDescent="0.25">
      <c r="A403" s="15"/>
      <c r="B403" s="15"/>
      <c r="C403" s="14" t="s">
        <v>36</v>
      </c>
      <c r="D403" s="31"/>
      <c r="E403" s="14" t="s">
        <v>40</v>
      </c>
      <c r="F403" s="18">
        <v>0</v>
      </c>
      <c r="G403" s="23">
        <v>6</v>
      </c>
      <c r="H403" s="23">
        <v>0</v>
      </c>
      <c r="I403" s="23">
        <v>0</v>
      </c>
      <c r="J403" s="16">
        <f>OR(F403&lt;&gt;0,G403&lt;&gt;0,H403&lt;&gt;0,I403&lt;&gt;0)*(F403 + (F403 = 0))*(G403 + (G403 = 0))*(H403 + (H403 = 0))*(I403 + (I403 = 0))</f>
        <v>6</v>
      </c>
      <c r="K403" s="15"/>
      <c r="L403" s="15"/>
      <c r="M403" s="15"/>
    </row>
    <row r="404" spans="1:13" x14ac:dyDescent="0.25">
      <c r="A404" s="15"/>
      <c r="B404" s="15"/>
      <c r="C404" s="14" t="s">
        <v>36</v>
      </c>
      <c r="D404" s="31"/>
      <c r="E404" s="14" t="s">
        <v>41</v>
      </c>
      <c r="F404" s="18">
        <v>0</v>
      </c>
      <c r="G404" s="23">
        <v>4</v>
      </c>
      <c r="H404" s="23">
        <v>0</v>
      </c>
      <c r="I404" s="23">
        <v>0</v>
      </c>
      <c r="J404" s="16">
        <f>OR(F404&lt;&gt;0,G404&lt;&gt;0,H404&lt;&gt;0,I404&lt;&gt;0)*(F404 + (F404 = 0))*(G404 + (G404 = 0))*(H404 + (H404 = 0))*(I404 + (I404 = 0))</f>
        <v>4</v>
      </c>
      <c r="K404" s="15"/>
      <c r="L404" s="15"/>
      <c r="M404" s="15"/>
    </row>
    <row r="405" spans="1:13" x14ac:dyDescent="0.25">
      <c r="A405" s="15"/>
      <c r="B405" s="15"/>
      <c r="C405" s="14" t="s">
        <v>36</v>
      </c>
      <c r="D405" s="31"/>
      <c r="E405" s="14" t="s">
        <v>42</v>
      </c>
      <c r="F405" s="18">
        <v>0</v>
      </c>
      <c r="G405" s="23">
        <v>4</v>
      </c>
      <c r="H405" s="23">
        <v>0</v>
      </c>
      <c r="I405" s="23">
        <v>0</v>
      </c>
      <c r="J405" s="16">
        <f>OR(F405&lt;&gt;0,G405&lt;&gt;0,H405&lt;&gt;0,I405&lt;&gt;0)*(F405 + (F405 = 0))*(G405 + (G405 = 0))*(H405 + (H405 = 0))*(I405 + (I405 = 0))</f>
        <v>4</v>
      </c>
      <c r="K405" s="15"/>
      <c r="L405" s="15"/>
      <c r="M405" s="15"/>
    </row>
    <row r="406" spans="1:13" x14ac:dyDescent="0.25">
      <c r="A406" s="15"/>
      <c r="B406" s="15"/>
      <c r="C406" s="14" t="s">
        <v>36</v>
      </c>
      <c r="D406" s="31"/>
      <c r="E406" s="14" t="s">
        <v>43</v>
      </c>
      <c r="F406" s="18">
        <v>0</v>
      </c>
      <c r="G406" s="23">
        <v>2</v>
      </c>
      <c r="H406" s="23">
        <v>0</v>
      </c>
      <c r="I406" s="23">
        <v>0</v>
      </c>
      <c r="J406" s="16">
        <f>OR(F406&lt;&gt;0,G406&lt;&gt;0,H406&lt;&gt;0,I406&lt;&gt;0)*(F406 + (F406 = 0))*(G406 + (G406 = 0))*(H406 + (H406 = 0))*(I406 + (I406 = 0))</f>
        <v>2</v>
      </c>
      <c r="K406" s="15"/>
      <c r="L406" s="15"/>
      <c r="M406" s="15"/>
    </row>
    <row r="407" spans="1:13" x14ac:dyDescent="0.25">
      <c r="A407" s="15"/>
      <c r="B407" s="15"/>
      <c r="C407" s="14" t="s">
        <v>36</v>
      </c>
      <c r="D407" s="31"/>
      <c r="E407" s="14" t="s">
        <v>44</v>
      </c>
      <c r="F407" s="18"/>
      <c r="G407" s="23"/>
      <c r="H407" s="23"/>
      <c r="I407" s="23"/>
      <c r="J407" s="16">
        <f>OR(F407&lt;&gt;0,G407&lt;&gt;0,H407&lt;&gt;0,I407&lt;&gt;0)*(F407 + (F407 = 0))*(G407 + (G407 = 0))*(H407 + (H407 = 0))*(I407 + (I407 = 0))</f>
        <v>0</v>
      </c>
      <c r="K407" s="15"/>
      <c r="L407" s="15"/>
      <c r="M407" s="15"/>
    </row>
    <row r="408" spans="1:13" x14ac:dyDescent="0.25">
      <c r="A408" s="15"/>
      <c r="B408" s="15"/>
      <c r="C408" s="14" t="s">
        <v>45</v>
      </c>
      <c r="D408" s="31"/>
      <c r="E408" s="14" t="s">
        <v>46</v>
      </c>
      <c r="F408" s="18"/>
      <c r="G408" s="23"/>
      <c r="H408" s="23"/>
      <c r="I408" s="23"/>
      <c r="J408" s="16">
        <f>OR(F408&lt;&gt;0,G408&lt;&gt;0,H408&lt;&gt;0,I408&lt;&gt;0)*(F408 + (F408 = 0))*(G408 + (G408 = 0))*(H408 + (H408 = 0))*(I408 + (I408 = 0))</f>
        <v>0</v>
      </c>
      <c r="K408" s="15"/>
      <c r="L408" s="15"/>
      <c r="M408" s="15"/>
    </row>
    <row r="409" spans="1:13" x14ac:dyDescent="0.25">
      <c r="A409" s="15"/>
      <c r="B409" s="15"/>
      <c r="C409" s="14" t="s">
        <v>45</v>
      </c>
      <c r="D409" s="31"/>
      <c r="E409" s="14" t="s">
        <v>38</v>
      </c>
      <c r="F409" s="18"/>
      <c r="G409" s="23"/>
      <c r="H409" s="23"/>
      <c r="I409" s="23"/>
      <c r="J409" s="16">
        <f>OR(F409&lt;&gt;0,G409&lt;&gt;0,H409&lt;&gt;0,I409&lt;&gt;0)*(F409 + (F409 = 0))*(G409 + (G409 = 0))*(H409 + (H409 = 0))*(I409 + (I409 = 0))</f>
        <v>0</v>
      </c>
      <c r="K409" s="15"/>
      <c r="L409" s="15"/>
      <c r="M409" s="15"/>
    </row>
    <row r="410" spans="1:13" x14ac:dyDescent="0.25">
      <c r="A410" s="15"/>
      <c r="B410" s="15"/>
      <c r="C410" s="14" t="s">
        <v>45</v>
      </c>
      <c r="D410" s="31"/>
      <c r="E410" s="14" t="s">
        <v>39</v>
      </c>
      <c r="F410" s="18">
        <v>0</v>
      </c>
      <c r="G410" s="23">
        <v>2</v>
      </c>
      <c r="H410" s="23">
        <v>0</v>
      </c>
      <c r="I410" s="23">
        <v>0</v>
      </c>
      <c r="J410" s="16">
        <f>OR(F410&lt;&gt;0,G410&lt;&gt;0,H410&lt;&gt;0,I410&lt;&gt;0)*(F410 + (F410 = 0))*(G410 + (G410 = 0))*(H410 + (H410 = 0))*(I410 + (I410 = 0))</f>
        <v>2</v>
      </c>
      <c r="K410" s="15"/>
      <c r="L410" s="15"/>
      <c r="M410" s="15"/>
    </row>
    <row r="411" spans="1:13" x14ac:dyDescent="0.25">
      <c r="A411" s="15"/>
      <c r="B411" s="15"/>
      <c r="C411" s="14" t="s">
        <v>45</v>
      </c>
      <c r="D411" s="31"/>
      <c r="E411" s="14" t="s">
        <v>40</v>
      </c>
      <c r="F411" s="18">
        <v>0</v>
      </c>
      <c r="G411" s="23">
        <v>2</v>
      </c>
      <c r="H411" s="23">
        <v>0</v>
      </c>
      <c r="I411" s="23">
        <v>0</v>
      </c>
      <c r="J411" s="16">
        <f>OR(F411&lt;&gt;0,G411&lt;&gt;0,H411&lt;&gt;0,I411&lt;&gt;0)*(F411 + (F411 = 0))*(G411 + (G411 = 0))*(H411 + (H411 = 0))*(I411 + (I411 = 0))</f>
        <v>2</v>
      </c>
      <c r="K411" s="15"/>
      <c r="L411" s="15"/>
      <c r="M411" s="15"/>
    </row>
    <row r="412" spans="1:13" x14ac:dyDescent="0.25">
      <c r="A412" s="15"/>
      <c r="B412" s="15"/>
      <c r="C412" s="14" t="s">
        <v>45</v>
      </c>
      <c r="D412" s="31"/>
      <c r="E412" s="14" t="s">
        <v>41</v>
      </c>
      <c r="F412" s="18">
        <v>0</v>
      </c>
      <c r="G412" s="23">
        <v>2</v>
      </c>
      <c r="H412" s="23">
        <v>0</v>
      </c>
      <c r="I412" s="23">
        <v>0</v>
      </c>
      <c r="J412" s="16">
        <f>OR(F412&lt;&gt;0,G412&lt;&gt;0,H412&lt;&gt;0,I412&lt;&gt;0)*(F412 + (F412 = 0))*(G412 + (G412 = 0))*(H412 + (H412 = 0))*(I412 + (I412 = 0))</f>
        <v>2</v>
      </c>
      <c r="K412" s="15"/>
      <c r="L412" s="15"/>
      <c r="M412" s="15"/>
    </row>
    <row r="413" spans="1:13" x14ac:dyDescent="0.25">
      <c r="A413" s="15"/>
      <c r="B413" s="15"/>
      <c r="C413" s="14" t="s">
        <v>45</v>
      </c>
      <c r="D413" s="31"/>
      <c r="E413" s="14" t="s">
        <v>42</v>
      </c>
      <c r="F413" s="18">
        <v>0</v>
      </c>
      <c r="G413" s="23">
        <v>2</v>
      </c>
      <c r="H413" s="23">
        <v>0</v>
      </c>
      <c r="I413" s="23">
        <v>0</v>
      </c>
      <c r="J413" s="16">
        <f>OR(F413&lt;&gt;0,G413&lt;&gt;0,H413&lt;&gt;0,I413&lt;&gt;0)*(F413 + (F413 = 0))*(G413 + (G413 = 0))*(H413 + (H413 = 0))*(I413 + (I413 = 0))</f>
        <v>2</v>
      </c>
      <c r="K413" s="15"/>
      <c r="L413" s="15"/>
      <c r="M413" s="15"/>
    </row>
    <row r="414" spans="1:13" x14ac:dyDescent="0.25">
      <c r="A414" s="15"/>
      <c r="B414" s="15"/>
      <c r="C414" s="14" t="s">
        <v>45</v>
      </c>
      <c r="D414" s="31"/>
      <c r="E414" s="14" t="s">
        <v>43</v>
      </c>
      <c r="F414" s="18">
        <v>0</v>
      </c>
      <c r="G414" s="23">
        <v>1</v>
      </c>
      <c r="H414" s="23">
        <v>0</v>
      </c>
      <c r="I414" s="23">
        <v>0</v>
      </c>
      <c r="J414" s="16">
        <f>OR(F414&lt;&gt;0,G414&lt;&gt;0,H414&lt;&gt;0,I414&lt;&gt;0)*(F414 + (F414 = 0))*(G414 + (G414 = 0))*(H414 + (H414 = 0))*(I414 + (I414 = 0))</f>
        <v>1</v>
      </c>
      <c r="K414" s="15"/>
      <c r="L414" s="15"/>
      <c r="M414" s="15"/>
    </row>
    <row r="415" spans="1:13" x14ac:dyDescent="0.25">
      <c r="A415" s="15"/>
      <c r="B415" s="15"/>
      <c r="C415" s="14" t="s">
        <v>45</v>
      </c>
      <c r="D415" s="31"/>
      <c r="E415" s="14" t="s">
        <v>44</v>
      </c>
      <c r="F415" s="18"/>
      <c r="G415" s="23"/>
      <c r="H415" s="23"/>
      <c r="I415" s="23"/>
      <c r="J415" s="16">
        <f>OR(F415&lt;&gt;0,G415&lt;&gt;0,H415&lt;&gt;0,I415&lt;&gt;0)*(F415 + (F415 = 0))*(G415 + (G415 = 0))*(H415 + (H415 = 0))*(I415 + (I415 = 0))</f>
        <v>0</v>
      </c>
      <c r="K415" s="15"/>
      <c r="L415" s="15"/>
      <c r="M415" s="15"/>
    </row>
    <row r="416" spans="1:13" x14ac:dyDescent="0.25">
      <c r="A416" s="15"/>
      <c r="B416" s="15"/>
      <c r="C416" s="15"/>
      <c r="D416" s="31"/>
      <c r="E416" s="15"/>
      <c r="F416" s="15"/>
      <c r="G416" s="15"/>
      <c r="H416" s="15"/>
      <c r="I416" s="15"/>
      <c r="J416" s="21" t="s">
        <v>197</v>
      </c>
      <c r="K416" s="22">
        <f>SUM(J400:J415)</f>
        <v>32</v>
      </c>
      <c r="L416" s="23">
        <v>10.119999999999999</v>
      </c>
      <c r="M416" s="22">
        <f>ROUND(K416*L416,2)</f>
        <v>323.83999999999997</v>
      </c>
    </row>
    <row r="417" spans="1:13" ht="0.95" customHeight="1" x14ac:dyDescent="0.25">
      <c r="A417" s="24"/>
      <c r="B417" s="24"/>
      <c r="C417" s="24"/>
      <c r="D417" s="32"/>
      <c r="E417" s="24"/>
      <c r="F417" s="24"/>
      <c r="G417" s="24"/>
      <c r="H417" s="24"/>
      <c r="I417" s="24"/>
      <c r="J417" s="24"/>
      <c r="K417" s="24"/>
      <c r="L417" s="24"/>
      <c r="M417" s="24"/>
    </row>
    <row r="418" spans="1:13" x14ac:dyDescent="0.25">
      <c r="A418" s="13" t="s">
        <v>198</v>
      </c>
      <c r="B418" s="14" t="s">
        <v>22</v>
      </c>
      <c r="C418" s="14" t="s">
        <v>33</v>
      </c>
      <c r="D418" s="17" t="s">
        <v>199</v>
      </c>
      <c r="E418" s="15"/>
      <c r="F418" s="15"/>
      <c r="G418" s="15"/>
      <c r="H418" s="15"/>
      <c r="I418" s="15"/>
      <c r="J418" s="15"/>
      <c r="K418" s="16">
        <f>K422</f>
        <v>10</v>
      </c>
      <c r="L418" s="16">
        <f>L422</f>
        <v>59.25</v>
      </c>
      <c r="M418" s="16">
        <f>M422</f>
        <v>592.5</v>
      </c>
    </row>
    <row r="419" spans="1:13" ht="123.75" x14ac:dyDescent="0.25">
      <c r="A419" s="15"/>
      <c r="B419" s="15"/>
      <c r="C419" s="15"/>
      <c r="D419" s="17" t="s">
        <v>200</v>
      </c>
      <c r="E419" s="15"/>
      <c r="F419" s="15"/>
      <c r="G419" s="15"/>
      <c r="H419" s="15"/>
      <c r="I419" s="15"/>
      <c r="J419" s="15"/>
      <c r="K419" s="15"/>
      <c r="L419" s="15"/>
      <c r="M419" s="15"/>
    </row>
    <row r="420" spans="1:13" x14ac:dyDescent="0.25">
      <c r="A420" s="15"/>
      <c r="B420" s="15"/>
      <c r="C420" s="14" t="s">
        <v>36</v>
      </c>
      <c r="D420" s="31"/>
      <c r="E420" s="14" t="s">
        <v>201</v>
      </c>
      <c r="F420" s="18">
        <v>5</v>
      </c>
      <c r="G420" s="23">
        <v>0</v>
      </c>
      <c r="H420" s="23">
        <v>0</v>
      </c>
      <c r="I420" s="23">
        <v>0</v>
      </c>
      <c r="J420" s="16">
        <f>OR(F420&lt;&gt;0,G420&lt;&gt;0,H420&lt;&gt;0,I420&lt;&gt;0)*(F420 + (F420 = 0))*(G420 + (G420 = 0))*(H420 + (H420 = 0))*(I420 + (I420 = 0))</f>
        <v>5</v>
      </c>
      <c r="K420" s="15"/>
      <c r="L420" s="15"/>
      <c r="M420" s="15"/>
    </row>
    <row r="421" spans="1:13" x14ac:dyDescent="0.25">
      <c r="A421" s="15"/>
      <c r="B421" s="15"/>
      <c r="C421" s="14" t="s">
        <v>45</v>
      </c>
      <c r="D421" s="31"/>
      <c r="E421" s="14" t="s">
        <v>202</v>
      </c>
      <c r="F421" s="18">
        <v>5</v>
      </c>
      <c r="G421" s="23">
        <v>0</v>
      </c>
      <c r="H421" s="23">
        <v>0</v>
      </c>
      <c r="I421" s="23">
        <v>0</v>
      </c>
      <c r="J421" s="16">
        <f>OR(F421&lt;&gt;0,G421&lt;&gt;0,H421&lt;&gt;0,I421&lt;&gt;0)*(F421 + (F421 = 0))*(G421 + (G421 = 0))*(H421 + (H421 = 0))*(I421 + (I421 = 0))</f>
        <v>5</v>
      </c>
      <c r="K421" s="15"/>
      <c r="L421" s="15"/>
      <c r="M421" s="15"/>
    </row>
    <row r="422" spans="1:13" x14ac:dyDescent="0.25">
      <c r="A422" s="15"/>
      <c r="B422" s="15"/>
      <c r="C422" s="15"/>
      <c r="D422" s="31"/>
      <c r="E422" s="15"/>
      <c r="F422" s="15"/>
      <c r="G422" s="15"/>
      <c r="H422" s="15"/>
      <c r="I422" s="15"/>
      <c r="J422" s="21" t="s">
        <v>203</v>
      </c>
      <c r="K422" s="22">
        <f>SUM(J420:J421)*1</f>
        <v>10</v>
      </c>
      <c r="L422" s="23">
        <v>59.25</v>
      </c>
      <c r="M422" s="22">
        <f>ROUND(K422*L422,2)</f>
        <v>592.5</v>
      </c>
    </row>
    <row r="423" spans="1:13" ht="0.95" customHeight="1" x14ac:dyDescent="0.25">
      <c r="A423" s="24"/>
      <c r="B423" s="24"/>
      <c r="C423" s="24"/>
      <c r="D423" s="32"/>
      <c r="E423" s="24"/>
      <c r="F423" s="24"/>
      <c r="G423" s="24"/>
      <c r="H423" s="24"/>
      <c r="I423" s="24"/>
      <c r="J423" s="24"/>
      <c r="K423" s="24"/>
      <c r="L423" s="24"/>
      <c r="M423" s="24"/>
    </row>
    <row r="424" spans="1:13" x14ac:dyDescent="0.25">
      <c r="A424" s="13" t="s">
        <v>204</v>
      </c>
      <c r="B424" s="14" t="s">
        <v>22</v>
      </c>
      <c r="C424" s="14" t="s">
        <v>33</v>
      </c>
      <c r="D424" s="17" t="s">
        <v>205</v>
      </c>
      <c r="E424" s="15"/>
      <c r="F424" s="15"/>
      <c r="G424" s="15"/>
      <c r="H424" s="15"/>
      <c r="I424" s="15"/>
      <c r="J424" s="15"/>
      <c r="K424" s="16">
        <f>K427</f>
        <v>1</v>
      </c>
      <c r="L424" s="16">
        <f>L427</f>
        <v>1141.56</v>
      </c>
      <c r="M424" s="16">
        <f>M427</f>
        <v>1141.56</v>
      </c>
    </row>
    <row r="425" spans="1:13" ht="101.25" x14ac:dyDescent="0.25">
      <c r="A425" s="15"/>
      <c r="B425" s="15"/>
      <c r="C425" s="15"/>
      <c r="D425" s="17" t="s">
        <v>206</v>
      </c>
      <c r="E425" s="15"/>
      <c r="F425" s="15"/>
      <c r="G425" s="15"/>
      <c r="H425" s="15"/>
      <c r="I425" s="15"/>
      <c r="J425" s="15"/>
      <c r="K425" s="15"/>
      <c r="L425" s="15"/>
      <c r="M425" s="15"/>
    </row>
    <row r="426" spans="1:13" x14ac:dyDescent="0.25">
      <c r="A426" s="15"/>
      <c r="B426" s="15"/>
      <c r="C426" s="14" t="s">
        <v>26</v>
      </c>
      <c r="D426" s="31"/>
      <c r="E426" s="14" t="s">
        <v>26</v>
      </c>
      <c r="F426" s="18">
        <v>1</v>
      </c>
      <c r="G426" s="23">
        <v>0</v>
      </c>
      <c r="H426" s="23">
        <v>0</v>
      </c>
      <c r="I426" s="23">
        <v>0</v>
      </c>
      <c r="J426" s="16">
        <f>OR(F426&lt;&gt;0,G426&lt;&gt;0,H426&lt;&gt;0,I426&lt;&gt;0)*(F426 + (F426 = 0))*(G426 + (G426 = 0))*(H426 + (H426 = 0))*(I426 + (I426 = 0))</f>
        <v>1</v>
      </c>
      <c r="K426" s="15"/>
      <c r="L426" s="15"/>
      <c r="M426" s="15"/>
    </row>
    <row r="427" spans="1:13" x14ac:dyDescent="0.25">
      <c r="A427" s="15"/>
      <c r="B427" s="15"/>
      <c r="C427" s="15"/>
      <c r="D427" s="31"/>
      <c r="E427" s="15"/>
      <c r="F427" s="15"/>
      <c r="G427" s="15"/>
      <c r="H427" s="15"/>
      <c r="I427" s="15"/>
      <c r="J427" s="21" t="s">
        <v>207</v>
      </c>
      <c r="K427" s="22">
        <f>J426*1</f>
        <v>1</v>
      </c>
      <c r="L427" s="23">
        <v>1141.56</v>
      </c>
      <c r="M427" s="22">
        <f>ROUND(K427*L427,2)</f>
        <v>1141.56</v>
      </c>
    </row>
    <row r="428" spans="1:13" ht="0.95" customHeight="1" x14ac:dyDescent="0.25">
      <c r="A428" s="24"/>
      <c r="B428" s="24"/>
      <c r="C428" s="24"/>
      <c r="D428" s="32"/>
      <c r="E428" s="24"/>
      <c r="F428" s="24"/>
      <c r="G428" s="24"/>
      <c r="H428" s="24"/>
      <c r="I428" s="24"/>
      <c r="J428" s="24"/>
      <c r="K428" s="24"/>
      <c r="L428" s="24"/>
      <c r="M428" s="24"/>
    </row>
    <row r="429" spans="1:13" x14ac:dyDescent="0.25">
      <c r="A429" s="15"/>
      <c r="B429" s="15"/>
      <c r="C429" s="15"/>
      <c r="D429" s="31"/>
      <c r="E429" s="15"/>
      <c r="F429" s="15"/>
      <c r="G429" s="15"/>
      <c r="H429" s="15"/>
      <c r="I429" s="15"/>
      <c r="J429" s="21" t="s">
        <v>208</v>
      </c>
      <c r="K429" s="23">
        <v>1</v>
      </c>
      <c r="L429" s="22">
        <f>M366+M378+M398+M418+M424</f>
        <v>3272.2</v>
      </c>
      <c r="M429" s="22">
        <f>ROUND(K429*L429,2)</f>
        <v>3272.2</v>
      </c>
    </row>
    <row r="430" spans="1:13" ht="0.95" customHeight="1" x14ac:dyDescent="0.25">
      <c r="A430" s="24"/>
      <c r="B430" s="24"/>
      <c r="C430" s="24"/>
      <c r="D430" s="32"/>
      <c r="E430" s="24"/>
      <c r="F430" s="24"/>
      <c r="G430" s="24"/>
      <c r="H430" s="24"/>
      <c r="I430" s="24"/>
      <c r="J430" s="24"/>
      <c r="K430" s="24"/>
      <c r="L430" s="24"/>
      <c r="M430" s="24"/>
    </row>
    <row r="431" spans="1:13" x14ac:dyDescent="0.25">
      <c r="A431" s="10" t="s">
        <v>209</v>
      </c>
      <c r="B431" s="10" t="s">
        <v>16</v>
      </c>
      <c r="C431" s="10" t="s">
        <v>17</v>
      </c>
      <c r="D431" s="30" t="s">
        <v>210</v>
      </c>
      <c r="E431" s="11"/>
      <c r="F431" s="11"/>
      <c r="G431" s="11"/>
      <c r="H431" s="11"/>
      <c r="I431" s="11"/>
      <c r="J431" s="11"/>
      <c r="K431" s="12">
        <f>K449</f>
        <v>1</v>
      </c>
      <c r="L431" s="12">
        <f>L449</f>
        <v>4522.3999999999996</v>
      </c>
      <c r="M431" s="12">
        <f>M449</f>
        <v>4522.3999999999996</v>
      </c>
    </row>
    <row r="432" spans="1:13" x14ac:dyDescent="0.25">
      <c r="A432" s="13" t="s">
        <v>211</v>
      </c>
      <c r="B432" s="14" t="s">
        <v>22</v>
      </c>
      <c r="C432" s="14" t="s">
        <v>33</v>
      </c>
      <c r="D432" s="17" t="s">
        <v>212</v>
      </c>
      <c r="E432" s="15"/>
      <c r="F432" s="15"/>
      <c r="G432" s="15"/>
      <c r="H432" s="15"/>
      <c r="I432" s="15"/>
      <c r="J432" s="15"/>
      <c r="K432" s="16">
        <f>K435</f>
        <v>1</v>
      </c>
      <c r="L432" s="16">
        <f>L435</f>
        <v>452.24</v>
      </c>
      <c r="M432" s="16">
        <f>M435</f>
        <v>452.24</v>
      </c>
    </row>
    <row r="433" spans="1:13" ht="123.75" x14ac:dyDescent="0.25">
      <c r="A433" s="15"/>
      <c r="B433" s="15"/>
      <c r="C433" s="15"/>
      <c r="D433" s="17" t="s">
        <v>213</v>
      </c>
      <c r="E433" s="15"/>
      <c r="F433" s="15"/>
      <c r="G433" s="15"/>
      <c r="H433" s="15"/>
      <c r="I433" s="15"/>
      <c r="J433" s="15"/>
      <c r="K433" s="15"/>
      <c r="L433" s="15"/>
      <c r="M433" s="15"/>
    </row>
    <row r="434" spans="1:13" x14ac:dyDescent="0.25">
      <c r="A434" s="15"/>
      <c r="B434" s="15"/>
      <c r="C434" s="14" t="s">
        <v>36</v>
      </c>
      <c r="D434" s="31"/>
      <c r="E434" s="14" t="s">
        <v>37</v>
      </c>
      <c r="F434" s="18">
        <v>1</v>
      </c>
      <c r="G434" s="23">
        <v>0</v>
      </c>
      <c r="H434" s="23">
        <v>0</v>
      </c>
      <c r="I434" s="23">
        <v>0</v>
      </c>
      <c r="J434" s="16">
        <f>OR(F434&lt;&gt;0,G434&lt;&gt;0,H434&lt;&gt;0,I434&lt;&gt;0)*(F434 + (F434 = 0))*(G434 + (G434 = 0))*(H434 + (H434 = 0))*(I434 + (I434 = 0))</f>
        <v>1</v>
      </c>
      <c r="K434" s="15"/>
      <c r="L434" s="15"/>
      <c r="M434" s="15"/>
    </row>
    <row r="435" spans="1:13" x14ac:dyDescent="0.25">
      <c r="A435" s="15"/>
      <c r="B435" s="15"/>
      <c r="C435" s="15"/>
      <c r="D435" s="31"/>
      <c r="E435" s="15"/>
      <c r="F435" s="15"/>
      <c r="G435" s="15"/>
      <c r="H435" s="15"/>
      <c r="I435" s="15"/>
      <c r="J435" s="21" t="s">
        <v>214</v>
      </c>
      <c r="K435" s="22">
        <f>J434</f>
        <v>1</v>
      </c>
      <c r="L435" s="23">
        <v>452.24</v>
      </c>
      <c r="M435" s="22">
        <f>ROUND(K435*L435,2)</f>
        <v>452.24</v>
      </c>
    </row>
    <row r="436" spans="1:13" ht="0.95" customHeight="1" x14ac:dyDescent="0.25">
      <c r="A436" s="24"/>
      <c r="B436" s="24"/>
      <c r="C436" s="24"/>
      <c r="D436" s="32"/>
      <c r="E436" s="24"/>
      <c r="F436" s="24"/>
      <c r="G436" s="24"/>
      <c r="H436" s="24"/>
      <c r="I436" s="24"/>
      <c r="J436" s="24"/>
      <c r="K436" s="24"/>
      <c r="L436" s="24"/>
      <c r="M436" s="24"/>
    </row>
    <row r="437" spans="1:13" x14ac:dyDescent="0.25">
      <c r="A437" s="13" t="s">
        <v>215</v>
      </c>
      <c r="B437" s="14" t="s">
        <v>22</v>
      </c>
      <c r="C437" s="14" t="s">
        <v>33</v>
      </c>
      <c r="D437" s="17" t="s">
        <v>216</v>
      </c>
      <c r="E437" s="15"/>
      <c r="F437" s="15"/>
      <c r="G437" s="15"/>
      <c r="H437" s="15"/>
      <c r="I437" s="15"/>
      <c r="J437" s="15"/>
      <c r="K437" s="16">
        <f>K441</f>
        <v>2</v>
      </c>
      <c r="L437" s="16">
        <f>L441</f>
        <v>904.48</v>
      </c>
      <c r="M437" s="16">
        <f>M441</f>
        <v>1808.96</v>
      </c>
    </row>
    <row r="438" spans="1:13" ht="258.75" x14ac:dyDescent="0.25">
      <c r="A438" s="15"/>
      <c r="B438" s="15"/>
      <c r="C438" s="15"/>
      <c r="D438" s="17" t="s">
        <v>217</v>
      </c>
      <c r="E438" s="15"/>
      <c r="F438" s="15"/>
      <c r="G438" s="15"/>
      <c r="H438" s="15"/>
      <c r="I438" s="15"/>
      <c r="J438" s="15"/>
      <c r="K438" s="15"/>
      <c r="L438" s="15"/>
      <c r="M438" s="15"/>
    </row>
    <row r="439" spans="1:13" x14ac:dyDescent="0.25">
      <c r="A439" s="15"/>
      <c r="B439" s="15"/>
      <c r="C439" s="14" t="s">
        <v>36</v>
      </c>
      <c r="D439" s="31"/>
      <c r="E439" s="14" t="s">
        <v>37</v>
      </c>
      <c r="F439" s="18">
        <v>1</v>
      </c>
      <c r="G439" s="23">
        <v>0</v>
      </c>
      <c r="H439" s="23">
        <v>0</v>
      </c>
      <c r="I439" s="23">
        <v>0</v>
      </c>
      <c r="J439" s="16">
        <f>OR(F439&lt;&gt;0,G439&lt;&gt;0,H439&lt;&gt;0,I439&lt;&gt;0)*(F439 + (F439 = 0))*(G439 + (G439 = 0))*(H439 + (H439 = 0))*(I439 + (I439 = 0))</f>
        <v>1</v>
      </c>
      <c r="K439" s="15"/>
      <c r="L439" s="15"/>
      <c r="M439" s="15"/>
    </row>
    <row r="440" spans="1:13" x14ac:dyDescent="0.25">
      <c r="A440" s="15"/>
      <c r="B440" s="15"/>
      <c r="C440" s="14" t="s">
        <v>45</v>
      </c>
      <c r="D440" s="31"/>
      <c r="E440" s="14" t="s">
        <v>46</v>
      </c>
      <c r="F440" s="18">
        <v>1</v>
      </c>
      <c r="G440" s="23">
        <v>0</v>
      </c>
      <c r="H440" s="23">
        <v>0</v>
      </c>
      <c r="I440" s="23">
        <v>0</v>
      </c>
      <c r="J440" s="16">
        <f>OR(F440&lt;&gt;0,G440&lt;&gt;0,H440&lt;&gt;0,I440&lt;&gt;0)*(F440 + (F440 = 0))*(G440 + (G440 = 0))*(H440 + (H440 = 0))*(I440 + (I440 = 0))</f>
        <v>1</v>
      </c>
      <c r="K440" s="15"/>
      <c r="L440" s="15"/>
      <c r="M440" s="15"/>
    </row>
    <row r="441" spans="1:13" x14ac:dyDescent="0.25">
      <c r="A441" s="15"/>
      <c r="B441" s="15"/>
      <c r="C441" s="15"/>
      <c r="D441" s="31"/>
      <c r="E441" s="15"/>
      <c r="F441" s="15"/>
      <c r="G441" s="15"/>
      <c r="H441" s="15"/>
      <c r="I441" s="15"/>
      <c r="J441" s="21" t="s">
        <v>218</v>
      </c>
      <c r="K441" s="22">
        <f>SUM(J439:J440)</f>
        <v>2</v>
      </c>
      <c r="L441" s="23">
        <v>904.48</v>
      </c>
      <c r="M441" s="22">
        <f>ROUND(K441*L441,2)</f>
        <v>1808.96</v>
      </c>
    </row>
    <row r="442" spans="1:13" ht="0.95" customHeight="1" x14ac:dyDescent="0.25">
      <c r="A442" s="24"/>
      <c r="B442" s="24"/>
      <c r="C442" s="24"/>
      <c r="D442" s="32"/>
      <c r="E442" s="24"/>
      <c r="F442" s="24"/>
      <c r="G442" s="24"/>
      <c r="H442" s="24"/>
      <c r="I442" s="24"/>
      <c r="J442" s="24"/>
      <c r="K442" s="24"/>
      <c r="L442" s="24"/>
      <c r="M442" s="24"/>
    </row>
    <row r="443" spans="1:13" x14ac:dyDescent="0.25">
      <c r="A443" s="13" t="s">
        <v>219</v>
      </c>
      <c r="B443" s="14" t="s">
        <v>22</v>
      </c>
      <c r="C443" s="14" t="s">
        <v>33</v>
      </c>
      <c r="D443" s="17" t="s">
        <v>220</v>
      </c>
      <c r="E443" s="15"/>
      <c r="F443" s="15"/>
      <c r="G443" s="15"/>
      <c r="H443" s="15"/>
      <c r="I443" s="15"/>
      <c r="J443" s="15"/>
      <c r="K443" s="16">
        <f>K447</f>
        <v>2</v>
      </c>
      <c r="L443" s="16">
        <f>L447</f>
        <v>1130.5999999999999</v>
      </c>
      <c r="M443" s="16">
        <f>M447</f>
        <v>2261.1999999999998</v>
      </c>
    </row>
    <row r="444" spans="1:13" ht="236.25" x14ac:dyDescent="0.25">
      <c r="A444" s="15"/>
      <c r="B444" s="15"/>
      <c r="C444" s="15"/>
      <c r="D444" s="17" t="s">
        <v>221</v>
      </c>
      <c r="E444" s="15"/>
      <c r="F444" s="15"/>
      <c r="G444" s="15"/>
      <c r="H444" s="15"/>
      <c r="I444" s="15"/>
      <c r="J444" s="15"/>
      <c r="K444" s="15"/>
      <c r="L444" s="15"/>
      <c r="M444" s="15"/>
    </row>
    <row r="445" spans="1:13" x14ac:dyDescent="0.25">
      <c r="A445" s="15"/>
      <c r="B445" s="15"/>
      <c r="C445" s="14" t="s">
        <v>36</v>
      </c>
      <c r="D445" s="31"/>
      <c r="E445" s="14" t="s">
        <v>37</v>
      </c>
      <c r="F445" s="18">
        <v>1</v>
      </c>
      <c r="G445" s="23">
        <v>0</v>
      </c>
      <c r="H445" s="23">
        <v>0</v>
      </c>
      <c r="I445" s="23">
        <v>0</v>
      </c>
      <c r="J445" s="16">
        <f>OR(F445&lt;&gt;0,G445&lt;&gt;0,H445&lt;&gt;0,I445&lt;&gt;0)*(F445 + (F445 = 0))*(G445 + (G445 = 0))*(H445 + (H445 = 0))*(I445 + (I445 = 0))</f>
        <v>1</v>
      </c>
      <c r="K445" s="15"/>
      <c r="L445" s="15"/>
      <c r="M445" s="15"/>
    </row>
    <row r="446" spans="1:13" x14ac:dyDescent="0.25">
      <c r="A446" s="15"/>
      <c r="B446" s="15"/>
      <c r="C446" s="14" t="s">
        <v>45</v>
      </c>
      <c r="D446" s="31"/>
      <c r="E446" s="14" t="s">
        <v>46</v>
      </c>
      <c r="F446" s="18">
        <v>1</v>
      </c>
      <c r="G446" s="23">
        <v>0</v>
      </c>
      <c r="H446" s="23">
        <v>0</v>
      </c>
      <c r="I446" s="23">
        <v>0</v>
      </c>
      <c r="J446" s="16">
        <f>OR(F446&lt;&gt;0,G446&lt;&gt;0,H446&lt;&gt;0,I446&lt;&gt;0)*(F446 + (F446 = 0))*(G446 + (G446 = 0))*(H446 + (H446 = 0))*(I446 + (I446 = 0))</f>
        <v>1</v>
      </c>
      <c r="K446" s="15"/>
      <c r="L446" s="15"/>
      <c r="M446" s="15"/>
    </row>
    <row r="447" spans="1:13" x14ac:dyDescent="0.25">
      <c r="A447" s="15"/>
      <c r="B447" s="15"/>
      <c r="C447" s="15"/>
      <c r="D447" s="31"/>
      <c r="E447" s="15"/>
      <c r="F447" s="15"/>
      <c r="G447" s="15"/>
      <c r="H447" s="15"/>
      <c r="I447" s="15"/>
      <c r="J447" s="21" t="s">
        <v>222</v>
      </c>
      <c r="K447" s="22">
        <f>SUM(J445:J446)</f>
        <v>2</v>
      </c>
      <c r="L447" s="23">
        <v>1130.5999999999999</v>
      </c>
      <c r="M447" s="22">
        <f>ROUND(K447*L447,2)</f>
        <v>2261.1999999999998</v>
      </c>
    </row>
    <row r="448" spans="1:13" ht="0.95" customHeight="1" x14ac:dyDescent="0.25">
      <c r="A448" s="24"/>
      <c r="B448" s="24"/>
      <c r="C448" s="24"/>
      <c r="D448" s="32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1:13" x14ac:dyDescent="0.25">
      <c r="A449" s="15"/>
      <c r="B449" s="15"/>
      <c r="C449" s="15"/>
      <c r="D449" s="31"/>
      <c r="E449" s="15"/>
      <c r="F449" s="15"/>
      <c r="G449" s="15"/>
      <c r="H449" s="15"/>
      <c r="I449" s="15"/>
      <c r="J449" s="21" t="s">
        <v>223</v>
      </c>
      <c r="K449" s="23">
        <v>1</v>
      </c>
      <c r="L449" s="22">
        <f>M432+M437+M443</f>
        <v>4522.3999999999996</v>
      </c>
      <c r="M449" s="22">
        <f>ROUND(K449*L449,2)</f>
        <v>4522.3999999999996</v>
      </c>
    </row>
    <row r="450" spans="1:13" ht="0.95" customHeight="1" x14ac:dyDescent="0.25">
      <c r="A450" s="24"/>
      <c r="B450" s="24"/>
      <c r="C450" s="24"/>
      <c r="D450" s="32"/>
      <c r="E450" s="24"/>
      <c r="F450" s="24"/>
      <c r="G450" s="24"/>
      <c r="H450" s="24"/>
      <c r="I450" s="24"/>
      <c r="J450" s="24"/>
      <c r="K450" s="24"/>
      <c r="L450" s="24"/>
      <c r="M450" s="24"/>
    </row>
    <row r="451" spans="1:13" x14ac:dyDescent="0.25">
      <c r="A451" s="10" t="s">
        <v>224</v>
      </c>
      <c r="B451" s="10" t="s">
        <v>16</v>
      </c>
      <c r="C451" s="10" t="s">
        <v>17</v>
      </c>
      <c r="D451" s="30" t="s">
        <v>225</v>
      </c>
      <c r="E451" s="11"/>
      <c r="F451" s="11"/>
      <c r="G451" s="11"/>
      <c r="H451" s="11"/>
      <c r="I451" s="11"/>
      <c r="J451" s="11"/>
      <c r="K451" s="12">
        <f>K454</f>
        <v>1</v>
      </c>
      <c r="L451" s="12">
        <f>L454</f>
        <v>2191.1799999999998</v>
      </c>
      <c r="M451" s="12">
        <f>M454</f>
        <v>2191.1799999999998</v>
      </c>
    </row>
    <row r="452" spans="1:13" x14ac:dyDescent="0.25">
      <c r="A452" s="13" t="s">
        <v>226</v>
      </c>
      <c r="B452" s="14" t="s">
        <v>22</v>
      </c>
      <c r="C452" s="14" t="s">
        <v>33</v>
      </c>
      <c r="D452" s="17" t="s">
        <v>227</v>
      </c>
      <c r="E452" s="15"/>
      <c r="F452" s="15"/>
      <c r="G452" s="15"/>
      <c r="H452" s="15"/>
      <c r="I452" s="15"/>
      <c r="J452" s="15"/>
      <c r="K452" s="23">
        <v>1</v>
      </c>
      <c r="L452" s="23">
        <v>2191.1799999999998</v>
      </c>
      <c r="M452" s="16">
        <f>ROUND(K452*L452,2)</f>
        <v>2191.1799999999998</v>
      </c>
    </row>
    <row r="453" spans="1:13" ht="326.25" x14ac:dyDescent="0.25">
      <c r="A453" s="15"/>
      <c r="B453" s="15"/>
      <c r="C453" s="15"/>
      <c r="D453" s="17" t="s">
        <v>228</v>
      </c>
      <c r="E453" s="15"/>
      <c r="F453" s="15"/>
      <c r="G453" s="15"/>
      <c r="H453" s="15"/>
      <c r="I453" s="15"/>
      <c r="J453" s="15"/>
      <c r="K453" s="15"/>
      <c r="L453" s="15"/>
      <c r="M453" s="15"/>
    </row>
    <row r="454" spans="1:13" x14ac:dyDescent="0.25">
      <c r="A454" s="15"/>
      <c r="B454" s="15"/>
      <c r="C454" s="15"/>
      <c r="D454" s="31"/>
      <c r="E454" s="15"/>
      <c r="F454" s="15"/>
      <c r="G454" s="15"/>
      <c r="H454" s="15"/>
      <c r="I454" s="15"/>
      <c r="J454" s="21" t="s">
        <v>229</v>
      </c>
      <c r="K454" s="23">
        <v>1</v>
      </c>
      <c r="L454" s="22">
        <f>M452</f>
        <v>2191.1799999999998</v>
      </c>
      <c r="M454" s="22">
        <f>ROUND(K454*L454,2)</f>
        <v>2191.1799999999998</v>
      </c>
    </row>
    <row r="455" spans="1:13" ht="0.95" customHeight="1" x14ac:dyDescent="0.25">
      <c r="A455" s="24"/>
      <c r="B455" s="24"/>
      <c r="C455" s="24"/>
      <c r="D455" s="32"/>
      <c r="E455" s="24"/>
      <c r="F455" s="24"/>
      <c r="G455" s="24"/>
      <c r="H455" s="24"/>
      <c r="I455" s="24"/>
      <c r="J455" s="24"/>
      <c r="K455" s="24"/>
      <c r="L455" s="24"/>
      <c r="M455" s="24"/>
    </row>
    <row r="456" spans="1:13" x14ac:dyDescent="0.25">
      <c r="A456" s="15"/>
      <c r="B456" s="15"/>
      <c r="C456" s="15"/>
      <c r="D456" s="31"/>
      <c r="E456" s="15"/>
      <c r="F456" s="15"/>
      <c r="G456" s="15"/>
      <c r="H456" s="15"/>
      <c r="I456" s="15"/>
      <c r="J456" s="21" t="s">
        <v>230</v>
      </c>
      <c r="K456" s="25">
        <v>1</v>
      </c>
      <c r="L456" s="22">
        <f>M5+M13+M259+M365+M431+M451</f>
        <v>93601.33</v>
      </c>
      <c r="M456" s="22">
        <f>ROUND(K456*L456,2)</f>
        <v>93601.33</v>
      </c>
    </row>
    <row r="457" spans="1:13" ht="0.95" customHeight="1" x14ac:dyDescent="0.25">
      <c r="A457" s="24"/>
      <c r="B457" s="24"/>
      <c r="C457" s="24"/>
      <c r="D457" s="32"/>
      <c r="E457" s="24"/>
      <c r="F457" s="24"/>
      <c r="G457" s="24"/>
      <c r="H457" s="24"/>
      <c r="I457" s="24"/>
      <c r="J457" s="24"/>
      <c r="K457" s="24"/>
      <c r="L457" s="24"/>
      <c r="M457" s="24"/>
    </row>
    <row r="458" spans="1:13" x14ac:dyDescent="0.25">
      <c r="A458" s="5" t="s">
        <v>231</v>
      </c>
      <c r="B458" s="5" t="s">
        <v>16</v>
      </c>
      <c r="C458" s="5" t="s">
        <v>17</v>
      </c>
      <c r="D458" s="29" t="s">
        <v>232</v>
      </c>
      <c r="E458" s="7"/>
      <c r="F458" s="7"/>
      <c r="G458" s="7"/>
      <c r="H458" s="7"/>
      <c r="I458" s="7"/>
      <c r="J458" s="7"/>
      <c r="K458" s="8">
        <f>K479</f>
        <v>1</v>
      </c>
      <c r="L458" s="9">
        <f>L479</f>
        <v>2000.4</v>
      </c>
      <c r="M458" s="9">
        <f>M479</f>
        <v>2000.4</v>
      </c>
    </row>
    <row r="459" spans="1:13" ht="22.5" x14ac:dyDescent="0.25">
      <c r="A459" s="13" t="s">
        <v>233</v>
      </c>
      <c r="B459" s="14" t="s">
        <v>22</v>
      </c>
      <c r="C459" s="14" t="s">
        <v>234</v>
      </c>
      <c r="D459" s="17" t="s">
        <v>235</v>
      </c>
      <c r="E459" s="15"/>
      <c r="F459" s="15"/>
      <c r="G459" s="15"/>
      <c r="H459" s="15"/>
      <c r="I459" s="15"/>
      <c r="J459" s="15"/>
      <c r="K459" s="16">
        <f>K462</f>
        <v>20</v>
      </c>
      <c r="L459" s="16">
        <f>L462</f>
        <v>41.77</v>
      </c>
      <c r="M459" s="16">
        <f>M462</f>
        <v>835.4</v>
      </c>
    </row>
    <row r="460" spans="1:13" ht="45" x14ac:dyDescent="0.25">
      <c r="A460" s="15"/>
      <c r="B460" s="15"/>
      <c r="C460" s="15"/>
      <c r="D460" s="17" t="s">
        <v>236</v>
      </c>
      <c r="E460" s="15"/>
      <c r="F460" s="15"/>
      <c r="G460" s="15"/>
      <c r="H460" s="15"/>
      <c r="I460" s="15"/>
      <c r="J460" s="15"/>
      <c r="K460" s="15"/>
      <c r="L460" s="15"/>
      <c r="M460" s="15"/>
    </row>
    <row r="461" spans="1:13" x14ac:dyDescent="0.25">
      <c r="A461" s="15"/>
      <c r="B461" s="15"/>
      <c r="C461" s="14" t="s">
        <v>26</v>
      </c>
      <c r="D461" s="31"/>
      <c r="E461" s="14" t="s">
        <v>26</v>
      </c>
      <c r="F461" s="18"/>
      <c r="G461" s="23"/>
      <c r="H461" s="23"/>
      <c r="I461" s="23"/>
      <c r="J461" s="23">
        <v>20</v>
      </c>
      <c r="K461" s="15"/>
      <c r="L461" s="15"/>
      <c r="M461" s="15"/>
    </row>
    <row r="462" spans="1:13" x14ac:dyDescent="0.25">
      <c r="A462" s="15"/>
      <c r="B462" s="15"/>
      <c r="C462" s="15"/>
      <c r="D462" s="31"/>
      <c r="E462" s="15"/>
      <c r="F462" s="15"/>
      <c r="G462" s="15"/>
      <c r="H462" s="15"/>
      <c r="I462" s="15"/>
      <c r="J462" s="21" t="s">
        <v>237</v>
      </c>
      <c r="K462" s="22">
        <f>J461*1</f>
        <v>20</v>
      </c>
      <c r="L462" s="23">
        <v>41.77</v>
      </c>
      <c r="M462" s="22">
        <f>ROUND(K462*L462,2)</f>
        <v>835.4</v>
      </c>
    </row>
    <row r="463" spans="1:13" ht="0.95" customHeight="1" x14ac:dyDescent="0.25">
      <c r="A463" s="24"/>
      <c r="B463" s="24"/>
      <c r="C463" s="24"/>
      <c r="D463" s="32"/>
      <c r="E463" s="24"/>
      <c r="F463" s="24"/>
      <c r="G463" s="24"/>
      <c r="H463" s="24"/>
      <c r="I463" s="24"/>
      <c r="J463" s="24"/>
      <c r="K463" s="24"/>
      <c r="L463" s="24"/>
      <c r="M463" s="24"/>
    </row>
    <row r="464" spans="1:13" ht="22.5" x14ac:dyDescent="0.25">
      <c r="A464" s="13" t="s">
        <v>238</v>
      </c>
      <c r="B464" s="14" t="s">
        <v>22</v>
      </c>
      <c r="C464" s="14" t="s">
        <v>234</v>
      </c>
      <c r="D464" s="17" t="s">
        <v>239</v>
      </c>
      <c r="E464" s="15"/>
      <c r="F464" s="15"/>
      <c r="G464" s="15"/>
      <c r="H464" s="15"/>
      <c r="I464" s="15"/>
      <c r="J464" s="15"/>
      <c r="K464" s="16">
        <f>K467</f>
        <v>20</v>
      </c>
      <c r="L464" s="16">
        <f>L467</f>
        <v>16.329999999999998</v>
      </c>
      <c r="M464" s="16">
        <f>M467</f>
        <v>326.60000000000002</v>
      </c>
    </row>
    <row r="465" spans="1:13" ht="45" x14ac:dyDescent="0.25">
      <c r="A465" s="15"/>
      <c r="B465" s="15"/>
      <c r="C465" s="15"/>
      <c r="D465" s="17" t="s">
        <v>240</v>
      </c>
      <c r="E465" s="15"/>
      <c r="F465" s="15"/>
      <c r="G465" s="15"/>
      <c r="H465" s="15"/>
      <c r="I465" s="15"/>
      <c r="J465" s="15"/>
      <c r="K465" s="15"/>
      <c r="L465" s="15"/>
      <c r="M465" s="15"/>
    </row>
    <row r="466" spans="1:13" x14ac:dyDescent="0.25">
      <c r="A466" s="15"/>
      <c r="B466" s="15"/>
      <c r="C466" s="14" t="s">
        <v>26</v>
      </c>
      <c r="D466" s="31"/>
      <c r="E466" s="14" t="s">
        <v>26</v>
      </c>
      <c r="F466" s="18"/>
      <c r="G466" s="23"/>
      <c r="H466" s="23"/>
      <c r="I466" s="23"/>
      <c r="J466" s="23">
        <v>20</v>
      </c>
      <c r="K466" s="15"/>
      <c r="L466" s="15"/>
      <c r="M466" s="15"/>
    </row>
    <row r="467" spans="1:13" x14ac:dyDescent="0.25">
      <c r="A467" s="15"/>
      <c r="B467" s="15"/>
      <c r="C467" s="15"/>
      <c r="D467" s="31"/>
      <c r="E467" s="15"/>
      <c r="F467" s="15"/>
      <c r="G467" s="15"/>
      <c r="H467" s="15"/>
      <c r="I467" s="15"/>
      <c r="J467" s="21" t="s">
        <v>241</v>
      </c>
      <c r="K467" s="22">
        <f>J466*1</f>
        <v>20</v>
      </c>
      <c r="L467" s="23">
        <v>16.329999999999998</v>
      </c>
      <c r="M467" s="22">
        <f>ROUND(K467*L467,2)</f>
        <v>326.60000000000002</v>
      </c>
    </row>
    <row r="468" spans="1:13" ht="0.95" customHeight="1" x14ac:dyDescent="0.25">
      <c r="A468" s="24"/>
      <c r="B468" s="24"/>
      <c r="C468" s="24"/>
      <c r="D468" s="32"/>
      <c r="E468" s="24"/>
      <c r="F468" s="24"/>
      <c r="G468" s="24"/>
      <c r="H468" s="24"/>
      <c r="I468" s="24"/>
      <c r="J468" s="24"/>
      <c r="K468" s="24"/>
      <c r="L468" s="24"/>
      <c r="M468" s="24"/>
    </row>
    <row r="469" spans="1:13" ht="33.75" x14ac:dyDescent="0.25">
      <c r="A469" s="13" t="s">
        <v>242</v>
      </c>
      <c r="B469" s="14" t="s">
        <v>22</v>
      </c>
      <c r="C469" s="14" t="s">
        <v>234</v>
      </c>
      <c r="D469" s="17" t="s">
        <v>243</v>
      </c>
      <c r="E469" s="15"/>
      <c r="F469" s="15"/>
      <c r="G469" s="15"/>
      <c r="H469" s="15"/>
      <c r="I469" s="15"/>
      <c r="J469" s="15"/>
      <c r="K469" s="16">
        <f>K472</f>
        <v>20</v>
      </c>
      <c r="L469" s="16">
        <f>L472</f>
        <v>24.92</v>
      </c>
      <c r="M469" s="16">
        <f>M472</f>
        <v>498.4</v>
      </c>
    </row>
    <row r="470" spans="1:13" ht="33.75" x14ac:dyDescent="0.25">
      <c r="A470" s="15"/>
      <c r="B470" s="15"/>
      <c r="C470" s="15"/>
      <c r="D470" s="17" t="s">
        <v>244</v>
      </c>
      <c r="E470" s="15"/>
      <c r="F470" s="15"/>
      <c r="G470" s="15"/>
      <c r="H470" s="15"/>
      <c r="I470" s="15"/>
      <c r="J470" s="15"/>
      <c r="K470" s="15"/>
      <c r="L470" s="15"/>
      <c r="M470" s="15"/>
    </row>
    <row r="471" spans="1:13" x14ac:dyDescent="0.25">
      <c r="A471" s="15"/>
      <c r="B471" s="15"/>
      <c r="C471" s="14" t="s">
        <v>26</v>
      </c>
      <c r="D471" s="31"/>
      <c r="E471" s="14" t="s">
        <v>245</v>
      </c>
      <c r="F471" s="18"/>
      <c r="G471" s="23"/>
      <c r="H471" s="23"/>
      <c r="I471" s="23"/>
      <c r="J471" s="23">
        <v>20</v>
      </c>
      <c r="K471" s="15"/>
      <c r="L471" s="15"/>
      <c r="M471" s="15"/>
    </row>
    <row r="472" spans="1:13" x14ac:dyDescent="0.25">
      <c r="A472" s="15"/>
      <c r="B472" s="15"/>
      <c r="C472" s="15"/>
      <c r="D472" s="31"/>
      <c r="E472" s="15"/>
      <c r="F472" s="15"/>
      <c r="G472" s="15"/>
      <c r="H472" s="15"/>
      <c r="I472" s="15"/>
      <c r="J472" s="21" t="s">
        <v>246</v>
      </c>
      <c r="K472" s="22">
        <f>J471*1</f>
        <v>20</v>
      </c>
      <c r="L472" s="23">
        <v>24.92</v>
      </c>
      <c r="M472" s="22">
        <f>ROUND(K472*L472,2)</f>
        <v>498.4</v>
      </c>
    </row>
    <row r="473" spans="1:13" ht="0.95" customHeight="1" x14ac:dyDescent="0.25">
      <c r="A473" s="24"/>
      <c r="B473" s="24"/>
      <c r="C473" s="24"/>
      <c r="D473" s="32"/>
      <c r="E473" s="24"/>
      <c r="F473" s="24"/>
      <c r="G473" s="24"/>
      <c r="H473" s="24"/>
      <c r="I473" s="24"/>
      <c r="J473" s="24"/>
      <c r="K473" s="24"/>
      <c r="L473" s="24"/>
      <c r="M473" s="24"/>
    </row>
    <row r="474" spans="1:13" ht="22.5" x14ac:dyDescent="0.25">
      <c r="A474" s="13" t="s">
        <v>247</v>
      </c>
      <c r="B474" s="14" t="s">
        <v>22</v>
      </c>
      <c r="C474" s="14" t="s">
        <v>234</v>
      </c>
      <c r="D474" s="17" t="s">
        <v>248</v>
      </c>
      <c r="E474" s="15"/>
      <c r="F474" s="15"/>
      <c r="G474" s="15"/>
      <c r="H474" s="15"/>
      <c r="I474" s="15"/>
      <c r="J474" s="15"/>
      <c r="K474" s="16">
        <f>K477</f>
        <v>20</v>
      </c>
      <c r="L474" s="16">
        <f>L477</f>
        <v>17</v>
      </c>
      <c r="M474" s="16">
        <f>M477</f>
        <v>340</v>
      </c>
    </row>
    <row r="475" spans="1:13" ht="56.25" x14ac:dyDescent="0.25">
      <c r="A475" s="15"/>
      <c r="B475" s="15"/>
      <c r="C475" s="15"/>
      <c r="D475" s="17" t="s">
        <v>249</v>
      </c>
      <c r="E475" s="15"/>
      <c r="F475" s="15"/>
      <c r="G475" s="15"/>
      <c r="H475" s="15"/>
      <c r="I475" s="15"/>
      <c r="J475" s="15"/>
      <c r="K475" s="15"/>
      <c r="L475" s="15"/>
      <c r="M475" s="15"/>
    </row>
    <row r="476" spans="1:13" x14ac:dyDescent="0.25">
      <c r="A476" s="15"/>
      <c r="B476" s="15"/>
      <c r="C476" s="14" t="s">
        <v>26</v>
      </c>
      <c r="D476" s="31"/>
      <c r="E476" s="14" t="s">
        <v>26</v>
      </c>
      <c r="F476" s="18"/>
      <c r="G476" s="23"/>
      <c r="H476" s="23"/>
      <c r="I476" s="23"/>
      <c r="J476" s="23">
        <v>20</v>
      </c>
      <c r="K476" s="15"/>
      <c r="L476" s="15"/>
      <c r="M476" s="15"/>
    </row>
    <row r="477" spans="1:13" x14ac:dyDescent="0.25">
      <c r="A477" s="15"/>
      <c r="B477" s="15"/>
      <c r="C477" s="15"/>
      <c r="D477" s="31"/>
      <c r="E477" s="15"/>
      <c r="F477" s="15"/>
      <c r="G477" s="15"/>
      <c r="H477" s="15"/>
      <c r="I477" s="15"/>
      <c r="J477" s="21" t="s">
        <v>250</v>
      </c>
      <c r="K477" s="22">
        <f>J476*1</f>
        <v>20</v>
      </c>
      <c r="L477" s="23">
        <v>17</v>
      </c>
      <c r="M477" s="22">
        <f>ROUND(K477*L477,2)</f>
        <v>340</v>
      </c>
    </row>
    <row r="478" spans="1:13" ht="0.95" customHeight="1" x14ac:dyDescent="0.25">
      <c r="A478" s="24"/>
      <c r="B478" s="24"/>
      <c r="C478" s="24"/>
      <c r="D478" s="32"/>
      <c r="E478" s="24"/>
      <c r="F478" s="24"/>
      <c r="G478" s="24"/>
      <c r="H478" s="24"/>
      <c r="I478" s="24"/>
      <c r="J478" s="24"/>
      <c r="K478" s="24"/>
      <c r="L478" s="24"/>
      <c r="M478" s="24"/>
    </row>
    <row r="479" spans="1:13" x14ac:dyDescent="0.25">
      <c r="A479" s="15"/>
      <c r="B479" s="15"/>
      <c r="C479" s="15"/>
      <c r="D479" s="31"/>
      <c r="E479" s="15"/>
      <c r="F479" s="15"/>
      <c r="G479" s="15"/>
      <c r="H479" s="15"/>
      <c r="I479" s="15"/>
      <c r="J479" s="21" t="s">
        <v>251</v>
      </c>
      <c r="K479" s="25">
        <v>1</v>
      </c>
      <c r="L479" s="22">
        <f>M459+M464+M469+M474</f>
        <v>2000.4</v>
      </c>
      <c r="M479" s="22">
        <f>ROUND(K479*L479,2)</f>
        <v>2000.4</v>
      </c>
    </row>
    <row r="480" spans="1:13" ht="0.95" customHeight="1" x14ac:dyDescent="0.25">
      <c r="A480" s="24"/>
      <c r="B480" s="24"/>
      <c r="C480" s="24"/>
      <c r="D480" s="32"/>
      <c r="E480" s="24"/>
      <c r="F480" s="24"/>
      <c r="G480" s="24"/>
      <c r="H480" s="24"/>
      <c r="I480" s="24"/>
      <c r="J480" s="24"/>
      <c r="K480" s="24"/>
      <c r="L480" s="24"/>
      <c r="M480" s="24"/>
    </row>
    <row r="481" spans="1:13" x14ac:dyDescent="0.25">
      <c r="A481" s="5" t="s">
        <v>252</v>
      </c>
      <c r="B481" s="5" t="s">
        <v>16</v>
      </c>
      <c r="C481" s="5" t="s">
        <v>17</v>
      </c>
      <c r="D481" s="29" t="s">
        <v>253</v>
      </c>
      <c r="E481" s="7"/>
      <c r="F481" s="7"/>
      <c r="G481" s="7"/>
      <c r="H481" s="7"/>
      <c r="I481" s="7"/>
      <c r="J481" s="7"/>
      <c r="K481" s="8">
        <f>K605</f>
        <v>1</v>
      </c>
      <c r="L481" s="9">
        <f>L605</f>
        <v>2346.9</v>
      </c>
      <c r="M481" s="9">
        <f>M605</f>
        <v>2346.9</v>
      </c>
    </row>
    <row r="482" spans="1:13" x14ac:dyDescent="0.25">
      <c r="A482" s="10" t="s">
        <v>254</v>
      </c>
      <c r="B482" s="10" t="s">
        <v>16</v>
      </c>
      <c r="C482" s="10" t="s">
        <v>17</v>
      </c>
      <c r="D482" s="30" t="s">
        <v>255</v>
      </c>
      <c r="E482" s="11"/>
      <c r="F482" s="11"/>
      <c r="G482" s="11"/>
      <c r="H482" s="11"/>
      <c r="I482" s="11"/>
      <c r="J482" s="11"/>
      <c r="K482" s="12">
        <f>K531</f>
        <v>1</v>
      </c>
      <c r="L482" s="12">
        <f>L531</f>
        <v>756.3</v>
      </c>
      <c r="M482" s="12">
        <f>M531</f>
        <v>756.3</v>
      </c>
    </row>
    <row r="483" spans="1:13" ht="22.5" x14ac:dyDescent="0.25">
      <c r="A483" s="13" t="s">
        <v>256</v>
      </c>
      <c r="B483" s="14" t="s">
        <v>22</v>
      </c>
      <c r="C483" s="14" t="s">
        <v>33</v>
      </c>
      <c r="D483" s="17" t="s">
        <v>257</v>
      </c>
      <c r="E483" s="15"/>
      <c r="F483" s="15"/>
      <c r="G483" s="15"/>
      <c r="H483" s="15"/>
      <c r="I483" s="15"/>
      <c r="J483" s="15"/>
      <c r="K483" s="16">
        <f>K487</f>
        <v>3</v>
      </c>
      <c r="L483" s="16">
        <f>L487</f>
        <v>25.95</v>
      </c>
      <c r="M483" s="16">
        <f>M487</f>
        <v>77.849999999999994</v>
      </c>
    </row>
    <row r="484" spans="1:13" ht="56.25" x14ac:dyDescent="0.25">
      <c r="A484" s="15"/>
      <c r="B484" s="15"/>
      <c r="C484" s="15"/>
      <c r="D484" s="17" t="s">
        <v>258</v>
      </c>
      <c r="E484" s="15"/>
      <c r="F484" s="15"/>
      <c r="G484" s="15"/>
      <c r="H484" s="15"/>
      <c r="I484" s="15"/>
      <c r="J484" s="15"/>
      <c r="K484" s="15"/>
      <c r="L484" s="15"/>
      <c r="M484" s="15"/>
    </row>
    <row r="485" spans="1:13" x14ac:dyDescent="0.25">
      <c r="A485" s="15"/>
      <c r="B485" s="15"/>
      <c r="C485" s="14" t="s">
        <v>26</v>
      </c>
      <c r="D485" s="31"/>
      <c r="E485" s="14" t="s">
        <v>259</v>
      </c>
      <c r="F485" s="18">
        <v>3</v>
      </c>
      <c r="G485" s="23">
        <v>0</v>
      </c>
      <c r="H485" s="23">
        <v>0</v>
      </c>
      <c r="I485" s="23">
        <v>0</v>
      </c>
      <c r="J485" s="16">
        <f>OR(F485&lt;&gt;0,G485&lt;&gt;0,H485&lt;&gt;0,I485&lt;&gt;0)*(F485 + (F485 = 0))*(G485 + (G485 = 0))*(H485 + (H485 = 0))*(I485 + (I485 = 0))</f>
        <v>3</v>
      </c>
      <c r="K485" s="15"/>
      <c r="L485" s="15"/>
      <c r="M485" s="15"/>
    </row>
    <row r="486" spans="1:13" x14ac:dyDescent="0.25">
      <c r="A486" s="15"/>
      <c r="B486" s="15"/>
      <c r="C486" s="14" t="s">
        <v>26</v>
      </c>
      <c r="D486" s="31"/>
      <c r="E486" s="14" t="s">
        <v>17</v>
      </c>
      <c r="F486" s="18"/>
      <c r="G486" s="23"/>
      <c r="H486" s="23"/>
      <c r="I486" s="23"/>
      <c r="J486" s="16">
        <f>OR(F486&lt;&gt;0,G486&lt;&gt;0,H486&lt;&gt;0,I486&lt;&gt;0)*(F486 + (F486 = 0))*(G486 + (G486 = 0))*(H486 + (H486 = 0))*(I486 + (I486 = 0))</f>
        <v>0</v>
      </c>
      <c r="K486" s="15"/>
      <c r="L486" s="15"/>
      <c r="M486" s="15"/>
    </row>
    <row r="487" spans="1:13" x14ac:dyDescent="0.25">
      <c r="A487" s="15"/>
      <c r="B487" s="15"/>
      <c r="C487" s="15"/>
      <c r="D487" s="31"/>
      <c r="E487" s="15"/>
      <c r="F487" s="15"/>
      <c r="G487" s="15"/>
      <c r="H487" s="15"/>
      <c r="I487" s="15"/>
      <c r="J487" s="21" t="s">
        <v>260</v>
      </c>
      <c r="K487" s="22">
        <f>SUM(J485:J486)*1</f>
        <v>3</v>
      </c>
      <c r="L487" s="23">
        <v>25.95</v>
      </c>
      <c r="M487" s="22">
        <f>ROUND(K487*L487,2)</f>
        <v>77.849999999999994</v>
      </c>
    </row>
    <row r="488" spans="1:13" ht="0.95" customHeight="1" x14ac:dyDescent="0.25">
      <c r="A488" s="24"/>
      <c r="B488" s="24"/>
      <c r="C488" s="24"/>
      <c r="D488" s="32"/>
      <c r="E488" s="24"/>
      <c r="F488" s="24"/>
      <c r="G488" s="24"/>
      <c r="H488" s="24"/>
      <c r="I488" s="24"/>
      <c r="J488" s="24"/>
      <c r="K488" s="24"/>
      <c r="L488" s="24"/>
      <c r="M488" s="24"/>
    </row>
    <row r="489" spans="1:13" ht="22.5" x14ac:dyDescent="0.25">
      <c r="A489" s="13" t="s">
        <v>261</v>
      </c>
      <c r="B489" s="14" t="s">
        <v>22</v>
      </c>
      <c r="C489" s="14" t="s">
        <v>33</v>
      </c>
      <c r="D489" s="17" t="s">
        <v>262</v>
      </c>
      <c r="E489" s="15"/>
      <c r="F489" s="15"/>
      <c r="G489" s="15"/>
      <c r="H489" s="15"/>
      <c r="I489" s="15"/>
      <c r="J489" s="15"/>
      <c r="K489" s="16">
        <f>K493</f>
        <v>3</v>
      </c>
      <c r="L489" s="16">
        <f>L493</f>
        <v>7.09</v>
      </c>
      <c r="M489" s="16">
        <f>M493</f>
        <v>21.27</v>
      </c>
    </row>
    <row r="490" spans="1:13" ht="45" x14ac:dyDescent="0.25">
      <c r="A490" s="15"/>
      <c r="B490" s="15"/>
      <c r="C490" s="15"/>
      <c r="D490" s="17" t="s">
        <v>263</v>
      </c>
      <c r="E490" s="15"/>
      <c r="F490" s="15"/>
      <c r="G490" s="15"/>
      <c r="H490" s="15"/>
      <c r="I490" s="15"/>
      <c r="J490" s="15"/>
      <c r="K490" s="15"/>
      <c r="L490" s="15"/>
      <c r="M490" s="15"/>
    </row>
    <row r="491" spans="1:13" x14ac:dyDescent="0.25">
      <c r="A491" s="15"/>
      <c r="B491" s="15"/>
      <c r="C491" s="14" t="s">
        <v>26</v>
      </c>
      <c r="D491" s="31"/>
      <c r="E491" s="14" t="s">
        <v>259</v>
      </c>
      <c r="F491" s="18">
        <v>3</v>
      </c>
      <c r="G491" s="23">
        <v>0</v>
      </c>
      <c r="H491" s="23">
        <v>0</v>
      </c>
      <c r="I491" s="23">
        <v>0</v>
      </c>
      <c r="J491" s="16">
        <f>OR(F491&lt;&gt;0,G491&lt;&gt;0,H491&lt;&gt;0,I491&lt;&gt;0)*(F491 + (F491 = 0))*(G491 + (G491 = 0))*(H491 + (H491 = 0))*(I491 + (I491 = 0))</f>
        <v>3</v>
      </c>
      <c r="K491" s="15"/>
      <c r="L491" s="15"/>
      <c r="M491" s="15"/>
    </row>
    <row r="492" spans="1:13" x14ac:dyDescent="0.25">
      <c r="A492" s="15"/>
      <c r="B492" s="15"/>
      <c r="C492" s="14" t="s">
        <v>26</v>
      </c>
      <c r="D492" s="31"/>
      <c r="E492" s="14" t="s">
        <v>17</v>
      </c>
      <c r="F492" s="18"/>
      <c r="G492" s="23"/>
      <c r="H492" s="23"/>
      <c r="I492" s="23"/>
      <c r="J492" s="16">
        <f>OR(F492&lt;&gt;0,G492&lt;&gt;0,H492&lt;&gt;0,I492&lt;&gt;0)*(F492 + (F492 = 0))*(G492 + (G492 = 0))*(H492 + (H492 = 0))*(I492 + (I492 = 0))</f>
        <v>0</v>
      </c>
      <c r="K492" s="15"/>
      <c r="L492" s="15"/>
      <c r="M492" s="15"/>
    </row>
    <row r="493" spans="1:13" x14ac:dyDescent="0.25">
      <c r="A493" s="15"/>
      <c r="B493" s="15"/>
      <c r="C493" s="15"/>
      <c r="D493" s="31"/>
      <c r="E493" s="15"/>
      <c r="F493" s="15"/>
      <c r="G493" s="15"/>
      <c r="H493" s="15"/>
      <c r="I493" s="15"/>
      <c r="J493" s="21" t="s">
        <v>264</v>
      </c>
      <c r="K493" s="22">
        <f>SUM(J491:J492)*1</f>
        <v>3</v>
      </c>
      <c r="L493" s="23">
        <v>7.09</v>
      </c>
      <c r="M493" s="22">
        <f>ROUND(K493*L493,2)</f>
        <v>21.27</v>
      </c>
    </row>
    <row r="494" spans="1:13" ht="0.95" customHeight="1" x14ac:dyDescent="0.25">
      <c r="A494" s="24"/>
      <c r="B494" s="24"/>
      <c r="C494" s="24"/>
      <c r="D494" s="32"/>
      <c r="E494" s="24"/>
      <c r="F494" s="24"/>
      <c r="G494" s="24"/>
      <c r="H494" s="24"/>
      <c r="I494" s="24"/>
      <c r="J494" s="24"/>
      <c r="K494" s="24"/>
      <c r="L494" s="24"/>
      <c r="M494" s="24"/>
    </row>
    <row r="495" spans="1:13" x14ac:dyDescent="0.25">
      <c r="A495" s="13" t="s">
        <v>265</v>
      </c>
      <c r="B495" s="14" t="s">
        <v>22</v>
      </c>
      <c r="C495" s="14" t="s">
        <v>33</v>
      </c>
      <c r="D495" s="17" t="s">
        <v>266</v>
      </c>
      <c r="E495" s="15"/>
      <c r="F495" s="15"/>
      <c r="G495" s="15"/>
      <c r="H495" s="15"/>
      <c r="I495" s="15"/>
      <c r="J495" s="15"/>
      <c r="K495" s="16">
        <f>K499</f>
        <v>3</v>
      </c>
      <c r="L495" s="16">
        <f>L499</f>
        <v>8.0299999999999994</v>
      </c>
      <c r="M495" s="16">
        <f>M499</f>
        <v>24.09</v>
      </c>
    </row>
    <row r="496" spans="1:13" ht="33.75" x14ac:dyDescent="0.25">
      <c r="A496" s="15"/>
      <c r="B496" s="15"/>
      <c r="C496" s="15"/>
      <c r="D496" s="17" t="s">
        <v>267</v>
      </c>
      <c r="E496" s="15"/>
      <c r="F496" s="15"/>
      <c r="G496" s="15"/>
      <c r="H496" s="15"/>
      <c r="I496" s="15"/>
      <c r="J496" s="15"/>
      <c r="K496" s="15"/>
      <c r="L496" s="15"/>
      <c r="M496" s="15"/>
    </row>
    <row r="497" spans="1:13" x14ac:dyDescent="0.25">
      <c r="A497" s="15"/>
      <c r="B497" s="15"/>
      <c r="C497" s="14" t="s">
        <v>26</v>
      </c>
      <c r="D497" s="31"/>
      <c r="E497" s="14" t="s">
        <v>259</v>
      </c>
      <c r="F497" s="18">
        <v>3</v>
      </c>
      <c r="G497" s="23">
        <v>0</v>
      </c>
      <c r="H497" s="23">
        <v>0</v>
      </c>
      <c r="I497" s="23">
        <v>0</v>
      </c>
      <c r="J497" s="16">
        <f>OR(F497&lt;&gt;0,G497&lt;&gt;0,H497&lt;&gt;0,I497&lt;&gt;0)*(F497 + (F497 = 0))*(G497 + (G497 = 0))*(H497 + (H497 = 0))*(I497 + (I497 = 0))</f>
        <v>3</v>
      </c>
      <c r="K497" s="15"/>
      <c r="L497" s="15"/>
      <c r="M497" s="15"/>
    </row>
    <row r="498" spans="1:13" x14ac:dyDescent="0.25">
      <c r="A498" s="15"/>
      <c r="B498" s="15"/>
      <c r="C498" s="14" t="s">
        <v>26</v>
      </c>
      <c r="D498" s="31"/>
      <c r="E498" s="14" t="s">
        <v>17</v>
      </c>
      <c r="F498" s="18"/>
      <c r="G498" s="23"/>
      <c r="H498" s="23"/>
      <c r="I498" s="23"/>
      <c r="J498" s="16">
        <f>OR(F498&lt;&gt;0,G498&lt;&gt;0,H498&lt;&gt;0,I498&lt;&gt;0)*(F498 + (F498 = 0))*(G498 + (G498 = 0))*(H498 + (H498 = 0))*(I498 + (I498 = 0))</f>
        <v>0</v>
      </c>
      <c r="K498" s="15"/>
      <c r="L498" s="15"/>
      <c r="M498" s="15"/>
    </row>
    <row r="499" spans="1:13" x14ac:dyDescent="0.25">
      <c r="A499" s="15"/>
      <c r="B499" s="15"/>
      <c r="C499" s="15"/>
      <c r="D499" s="31"/>
      <c r="E499" s="15"/>
      <c r="F499" s="15"/>
      <c r="G499" s="15"/>
      <c r="H499" s="15"/>
      <c r="I499" s="15"/>
      <c r="J499" s="21" t="s">
        <v>268</v>
      </c>
      <c r="K499" s="22">
        <f>SUM(J497:J498)*1</f>
        <v>3</v>
      </c>
      <c r="L499" s="23">
        <v>8.0299999999999994</v>
      </c>
      <c r="M499" s="22">
        <f>ROUND(K499*L499,2)</f>
        <v>24.09</v>
      </c>
    </row>
    <row r="500" spans="1:13" ht="0.95" customHeight="1" x14ac:dyDescent="0.25">
      <c r="A500" s="24"/>
      <c r="B500" s="24"/>
      <c r="C500" s="24"/>
      <c r="D500" s="32"/>
      <c r="E500" s="24"/>
      <c r="F500" s="24"/>
      <c r="G500" s="24"/>
      <c r="H500" s="24"/>
      <c r="I500" s="24"/>
      <c r="J500" s="24"/>
      <c r="K500" s="24"/>
      <c r="L500" s="24"/>
      <c r="M500" s="24"/>
    </row>
    <row r="501" spans="1:13" ht="22.5" x14ac:dyDescent="0.25">
      <c r="A501" s="13" t="s">
        <v>269</v>
      </c>
      <c r="B501" s="14" t="s">
        <v>22</v>
      </c>
      <c r="C501" s="14" t="s">
        <v>33</v>
      </c>
      <c r="D501" s="17" t="s">
        <v>270</v>
      </c>
      <c r="E501" s="15"/>
      <c r="F501" s="15"/>
      <c r="G501" s="15"/>
      <c r="H501" s="15"/>
      <c r="I501" s="15"/>
      <c r="J501" s="15"/>
      <c r="K501" s="16">
        <f>K505</f>
        <v>3</v>
      </c>
      <c r="L501" s="16">
        <f>L505</f>
        <v>29.69</v>
      </c>
      <c r="M501" s="16">
        <f>M505</f>
        <v>89.07</v>
      </c>
    </row>
    <row r="502" spans="1:13" ht="67.5" x14ac:dyDescent="0.25">
      <c r="A502" s="15"/>
      <c r="B502" s="15"/>
      <c r="C502" s="15"/>
      <c r="D502" s="17" t="s">
        <v>271</v>
      </c>
      <c r="E502" s="15"/>
      <c r="F502" s="15"/>
      <c r="G502" s="15"/>
      <c r="H502" s="15"/>
      <c r="I502" s="15"/>
      <c r="J502" s="15"/>
      <c r="K502" s="15"/>
      <c r="L502" s="15"/>
      <c r="M502" s="15"/>
    </row>
    <row r="503" spans="1:13" x14ac:dyDescent="0.25">
      <c r="A503" s="15"/>
      <c r="B503" s="15"/>
      <c r="C503" s="14" t="s">
        <v>26</v>
      </c>
      <c r="D503" s="31"/>
      <c r="E503" s="14" t="s">
        <v>259</v>
      </c>
      <c r="F503" s="18">
        <v>3</v>
      </c>
      <c r="G503" s="23">
        <v>0</v>
      </c>
      <c r="H503" s="23">
        <v>0</v>
      </c>
      <c r="I503" s="23">
        <v>0</v>
      </c>
      <c r="J503" s="16">
        <f>OR(F503&lt;&gt;0,G503&lt;&gt;0,H503&lt;&gt;0,I503&lt;&gt;0)*(F503 + (F503 = 0))*(G503 + (G503 = 0))*(H503 + (H503 = 0))*(I503 + (I503 = 0))</f>
        <v>3</v>
      </c>
      <c r="K503" s="15"/>
      <c r="L503" s="15"/>
      <c r="M503" s="15"/>
    </row>
    <row r="504" spans="1:13" x14ac:dyDescent="0.25">
      <c r="A504" s="15"/>
      <c r="B504" s="15"/>
      <c r="C504" s="14" t="s">
        <v>26</v>
      </c>
      <c r="D504" s="31"/>
      <c r="E504" s="14" t="s">
        <v>17</v>
      </c>
      <c r="F504" s="18"/>
      <c r="G504" s="23"/>
      <c r="H504" s="23"/>
      <c r="I504" s="23"/>
      <c r="J504" s="16">
        <f>OR(F504&lt;&gt;0,G504&lt;&gt;0,H504&lt;&gt;0,I504&lt;&gt;0)*(F504 + (F504 = 0))*(G504 + (G504 = 0))*(H504 + (H504 = 0))*(I504 + (I504 = 0))</f>
        <v>0</v>
      </c>
      <c r="K504" s="15"/>
      <c r="L504" s="15"/>
      <c r="M504" s="15"/>
    </row>
    <row r="505" spans="1:13" x14ac:dyDescent="0.25">
      <c r="A505" s="15"/>
      <c r="B505" s="15"/>
      <c r="C505" s="15"/>
      <c r="D505" s="31"/>
      <c r="E505" s="15"/>
      <c r="F505" s="15"/>
      <c r="G505" s="15"/>
      <c r="H505" s="15"/>
      <c r="I505" s="15"/>
      <c r="J505" s="21" t="s">
        <v>272</v>
      </c>
      <c r="K505" s="22">
        <f>SUM(J503:J504)*1</f>
        <v>3</v>
      </c>
      <c r="L505" s="23">
        <v>29.69</v>
      </c>
      <c r="M505" s="22">
        <f>ROUND(K505*L505,2)</f>
        <v>89.07</v>
      </c>
    </row>
    <row r="506" spans="1:13" ht="0.95" customHeight="1" x14ac:dyDescent="0.25">
      <c r="A506" s="24"/>
      <c r="B506" s="24"/>
      <c r="C506" s="24"/>
      <c r="D506" s="32"/>
      <c r="E506" s="24"/>
      <c r="F506" s="24"/>
      <c r="G506" s="24"/>
      <c r="H506" s="24"/>
      <c r="I506" s="24"/>
      <c r="J506" s="24"/>
      <c r="K506" s="24"/>
      <c r="L506" s="24"/>
      <c r="M506" s="24"/>
    </row>
    <row r="507" spans="1:13" x14ac:dyDescent="0.25">
      <c r="A507" s="13" t="s">
        <v>273</v>
      </c>
      <c r="B507" s="14" t="s">
        <v>22</v>
      </c>
      <c r="C507" s="14" t="s">
        <v>33</v>
      </c>
      <c r="D507" s="17" t="s">
        <v>274</v>
      </c>
      <c r="E507" s="15"/>
      <c r="F507" s="15"/>
      <c r="G507" s="15"/>
      <c r="H507" s="15"/>
      <c r="I507" s="15"/>
      <c r="J507" s="15"/>
      <c r="K507" s="16">
        <f>K511</f>
        <v>3</v>
      </c>
      <c r="L507" s="16">
        <f>L511</f>
        <v>18.079999999999998</v>
      </c>
      <c r="M507" s="16">
        <f>M511</f>
        <v>54.24</v>
      </c>
    </row>
    <row r="508" spans="1:13" ht="22.5" x14ac:dyDescent="0.25">
      <c r="A508" s="15"/>
      <c r="B508" s="15"/>
      <c r="C508" s="15"/>
      <c r="D508" s="17" t="s">
        <v>275</v>
      </c>
      <c r="E508" s="15"/>
      <c r="F508" s="15"/>
      <c r="G508" s="15"/>
      <c r="H508" s="15"/>
      <c r="I508" s="15"/>
      <c r="J508" s="15"/>
      <c r="K508" s="15"/>
      <c r="L508" s="15"/>
      <c r="M508" s="15"/>
    </row>
    <row r="509" spans="1:13" x14ac:dyDescent="0.25">
      <c r="A509" s="15"/>
      <c r="B509" s="15"/>
      <c r="C509" s="14" t="s">
        <v>26</v>
      </c>
      <c r="D509" s="31"/>
      <c r="E509" s="14" t="s">
        <v>259</v>
      </c>
      <c r="F509" s="18">
        <v>3</v>
      </c>
      <c r="G509" s="23">
        <v>0</v>
      </c>
      <c r="H509" s="23">
        <v>0</v>
      </c>
      <c r="I509" s="23">
        <v>0</v>
      </c>
      <c r="J509" s="16">
        <f>OR(F509&lt;&gt;0,G509&lt;&gt;0,H509&lt;&gt;0,I509&lt;&gt;0)*(F509 + (F509 = 0))*(G509 + (G509 = 0))*(H509 + (H509 = 0))*(I509 + (I509 = 0))</f>
        <v>3</v>
      </c>
      <c r="K509" s="15"/>
      <c r="L509" s="15"/>
      <c r="M509" s="15"/>
    </row>
    <row r="510" spans="1:13" x14ac:dyDescent="0.25">
      <c r="A510" s="15"/>
      <c r="B510" s="15"/>
      <c r="C510" s="14" t="s">
        <v>26</v>
      </c>
      <c r="D510" s="31"/>
      <c r="E510" s="14" t="s">
        <v>17</v>
      </c>
      <c r="F510" s="18"/>
      <c r="G510" s="23"/>
      <c r="H510" s="23"/>
      <c r="I510" s="23"/>
      <c r="J510" s="16">
        <f>OR(F510&lt;&gt;0,G510&lt;&gt;0,H510&lt;&gt;0,I510&lt;&gt;0)*(F510 + (F510 = 0))*(G510 + (G510 = 0))*(H510 + (H510 = 0))*(I510 + (I510 = 0))</f>
        <v>0</v>
      </c>
      <c r="K510" s="15"/>
      <c r="L510" s="15"/>
      <c r="M510" s="15"/>
    </row>
    <row r="511" spans="1:13" x14ac:dyDescent="0.25">
      <c r="A511" s="15"/>
      <c r="B511" s="15"/>
      <c r="C511" s="15"/>
      <c r="D511" s="31"/>
      <c r="E511" s="15"/>
      <c r="F511" s="15"/>
      <c r="G511" s="15"/>
      <c r="H511" s="15"/>
      <c r="I511" s="15"/>
      <c r="J511" s="21" t="s">
        <v>276</v>
      </c>
      <c r="K511" s="22">
        <f>SUM(J509:J510)*1</f>
        <v>3</v>
      </c>
      <c r="L511" s="23">
        <v>18.079999999999998</v>
      </c>
      <c r="M511" s="22">
        <f>ROUND(K511*L511,2)</f>
        <v>54.24</v>
      </c>
    </row>
    <row r="512" spans="1:13" ht="0.95" customHeight="1" x14ac:dyDescent="0.25">
      <c r="A512" s="24"/>
      <c r="B512" s="24"/>
      <c r="C512" s="24"/>
      <c r="D512" s="32"/>
      <c r="E512" s="24"/>
      <c r="F512" s="24"/>
      <c r="G512" s="24"/>
      <c r="H512" s="24"/>
      <c r="I512" s="24"/>
      <c r="J512" s="24"/>
      <c r="K512" s="24"/>
      <c r="L512" s="24"/>
      <c r="M512" s="24"/>
    </row>
    <row r="513" spans="1:13" x14ac:dyDescent="0.25">
      <c r="A513" s="13" t="s">
        <v>277</v>
      </c>
      <c r="B513" s="14" t="s">
        <v>22</v>
      </c>
      <c r="C513" s="14" t="s">
        <v>33</v>
      </c>
      <c r="D513" s="17" t="s">
        <v>278</v>
      </c>
      <c r="E513" s="15"/>
      <c r="F513" s="15"/>
      <c r="G513" s="15"/>
      <c r="H513" s="15"/>
      <c r="I513" s="15"/>
      <c r="J513" s="15"/>
      <c r="K513" s="16">
        <f>K517</f>
        <v>3</v>
      </c>
      <c r="L513" s="16">
        <f>L517</f>
        <v>15.31</v>
      </c>
      <c r="M513" s="16">
        <f>M517</f>
        <v>45.93</v>
      </c>
    </row>
    <row r="514" spans="1:13" ht="33.75" x14ac:dyDescent="0.25">
      <c r="A514" s="15"/>
      <c r="B514" s="15"/>
      <c r="C514" s="15"/>
      <c r="D514" s="17" t="s">
        <v>279</v>
      </c>
      <c r="E514" s="15"/>
      <c r="F514" s="15"/>
      <c r="G514" s="15"/>
      <c r="H514" s="15"/>
      <c r="I514" s="15"/>
      <c r="J514" s="15"/>
      <c r="K514" s="15"/>
      <c r="L514" s="15"/>
      <c r="M514" s="15"/>
    </row>
    <row r="515" spans="1:13" x14ac:dyDescent="0.25">
      <c r="A515" s="15"/>
      <c r="B515" s="15"/>
      <c r="C515" s="14" t="s">
        <v>26</v>
      </c>
      <c r="D515" s="31"/>
      <c r="E515" s="14" t="s">
        <v>259</v>
      </c>
      <c r="F515" s="18">
        <v>3</v>
      </c>
      <c r="G515" s="23">
        <v>0</v>
      </c>
      <c r="H515" s="23">
        <v>0</v>
      </c>
      <c r="I515" s="23">
        <v>0</v>
      </c>
      <c r="J515" s="16">
        <f>OR(F515&lt;&gt;0,G515&lt;&gt;0,H515&lt;&gt;0,I515&lt;&gt;0)*(F515 + (F515 = 0))*(G515 + (G515 = 0))*(H515 + (H515 = 0))*(I515 + (I515 = 0))</f>
        <v>3</v>
      </c>
      <c r="K515" s="15"/>
      <c r="L515" s="15"/>
      <c r="M515" s="15"/>
    </row>
    <row r="516" spans="1:13" x14ac:dyDescent="0.25">
      <c r="A516" s="15"/>
      <c r="B516" s="15"/>
      <c r="C516" s="14" t="s">
        <v>26</v>
      </c>
      <c r="D516" s="31"/>
      <c r="E516" s="14" t="s">
        <v>17</v>
      </c>
      <c r="F516" s="18"/>
      <c r="G516" s="23"/>
      <c r="H516" s="23"/>
      <c r="I516" s="23"/>
      <c r="J516" s="16">
        <f>OR(F516&lt;&gt;0,G516&lt;&gt;0,H516&lt;&gt;0,I516&lt;&gt;0)*(F516 + (F516 = 0))*(G516 + (G516 = 0))*(H516 + (H516 = 0))*(I516 + (I516 = 0))</f>
        <v>0</v>
      </c>
      <c r="K516" s="15"/>
      <c r="L516" s="15"/>
      <c r="M516" s="15"/>
    </row>
    <row r="517" spans="1:13" x14ac:dyDescent="0.25">
      <c r="A517" s="15"/>
      <c r="B517" s="15"/>
      <c r="C517" s="15"/>
      <c r="D517" s="31"/>
      <c r="E517" s="15"/>
      <c r="F517" s="15"/>
      <c r="G517" s="15"/>
      <c r="H517" s="15"/>
      <c r="I517" s="15"/>
      <c r="J517" s="21" t="s">
        <v>280</v>
      </c>
      <c r="K517" s="22">
        <f>SUM(J515:J516)*1</f>
        <v>3</v>
      </c>
      <c r="L517" s="23">
        <v>15.31</v>
      </c>
      <c r="M517" s="22">
        <f>ROUND(K517*L517,2)</f>
        <v>45.93</v>
      </c>
    </row>
    <row r="518" spans="1:13" ht="0.95" customHeight="1" x14ac:dyDescent="0.25">
      <c r="A518" s="24"/>
      <c r="B518" s="24"/>
      <c r="C518" s="24"/>
      <c r="D518" s="32"/>
      <c r="E518" s="24"/>
      <c r="F518" s="24"/>
      <c r="G518" s="24"/>
      <c r="H518" s="24"/>
      <c r="I518" s="24"/>
      <c r="J518" s="24"/>
      <c r="K518" s="24"/>
      <c r="L518" s="24"/>
      <c r="M518" s="24"/>
    </row>
    <row r="519" spans="1:13" ht="22.5" x14ac:dyDescent="0.25">
      <c r="A519" s="13" t="s">
        <v>281</v>
      </c>
      <c r="B519" s="14" t="s">
        <v>22</v>
      </c>
      <c r="C519" s="14" t="s">
        <v>33</v>
      </c>
      <c r="D519" s="17" t="s">
        <v>282</v>
      </c>
      <c r="E519" s="15"/>
      <c r="F519" s="15"/>
      <c r="G519" s="15"/>
      <c r="H519" s="15"/>
      <c r="I519" s="15"/>
      <c r="J519" s="15"/>
      <c r="K519" s="16">
        <f>K523</f>
        <v>3</v>
      </c>
      <c r="L519" s="16">
        <f>L523</f>
        <v>34.909999999999997</v>
      </c>
      <c r="M519" s="16">
        <f>M523</f>
        <v>104.73</v>
      </c>
    </row>
    <row r="520" spans="1:13" ht="78.75" x14ac:dyDescent="0.25">
      <c r="A520" s="15"/>
      <c r="B520" s="15"/>
      <c r="C520" s="15"/>
      <c r="D520" s="17" t="s">
        <v>283</v>
      </c>
      <c r="E520" s="15"/>
      <c r="F520" s="15"/>
      <c r="G520" s="15"/>
      <c r="H520" s="15"/>
      <c r="I520" s="15"/>
      <c r="J520" s="15"/>
      <c r="K520" s="15"/>
      <c r="L520" s="15"/>
      <c r="M520" s="15"/>
    </row>
    <row r="521" spans="1:13" x14ac:dyDescent="0.25">
      <c r="A521" s="15"/>
      <c r="B521" s="15"/>
      <c r="C521" s="14" t="s">
        <v>26</v>
      </c>
      <c r="D521" s="31"/>
      <c r="E521" s="14" t="s">
        <v>259</v>
      </c>
      <c r="F521" s="18">
        <v>3</v>
      </c>
      <c r="G521" s="23">
        <v>0</v>
      </c>
      <c r="H521" s="23">
        <v>0</v>
      </c>
      <c r="I521" s="23">
        <v>0</v>
      </c>
      <c r="J521" s="16">
        <f>OR(F521&lt;&gt;0,G521&lt;&gt;0,H521&lt;&gt;0,I521&lt;&gt;0)*(F521 + (F521 = 0))*(G521 + (G521 = 0))*(H521 + (H521 = 0))*(I521 + (I521 = 0))</f>
        <v>3</v>
      </c>
      <c r="K521" s="15"/>
      <c r="L521" s="15"/>
      <c r="M521" s="15"/>
    </row>
    <row r="522" spans="1:13" x14ac:dyDescent="0.25">
      <c r="A522" s="15"/>
      <c r="B522" s="15"/>
      <c r="C522" s="14" t="s">
        <v>26</v>
      </c>
      <c r="D522" s="31"/>
      <c r="E522" s="14" t="s">
        <v>17</v>
      </c>
      <c r="F522" s="18"/>
      <c r="G522" s="23"/>
      <c r="H522" s="23"/>
      <c r="I522" s="23"/>
      <c r="J522" s="16">
        <f>OR(F522&lt;&gt;0,G522&lt;&gt;0,H522&lt;&gt;0,I522&lt;&gt;0)*(F522 + (F522 = 0))*(G522 + (G522 = 0))*(H522 + (H522 = 0))*(I522 + (I522 = 0))</f>
        <v>0</v>
      </c>
      <c r="K522" s="15"/>
      <c r="L522" s="15"/>
      <c r="M522" s="15"/>
    </row>
    <row r="523" spans="1:13" x14ac:dyDescent="0.25">
      <c r="A523" s="15"/>
      <c r="B523" s="15"/>
      <c r="C523" s="15"/>
      <c r="D523" s="31"/>
      <c r="E523" s="15"/>
      <c r="F523" s="15"/>
      <c r="G523" s="15"/>
      <c r="H523" s="15"/>
      <c r="I523" s="15"/>
      <c r="J523" s="21" t="s">
        <v>284</v>
      </c>
      <c r="K523" s="22">
        <f>SUM(J521:J522)*1</f>
        <v>3</v>
      </c>
      <c r="L523" s="23">
        <v>34.909999999999997</v>
      </c>
      <c r="M523" s="22">
        <f>ROUND(K523*L523,2)</f>
        <v>104.73</v>
      </c>
    </row>
    <row r="524" spans="1:13" ht="0.95" customHeight="1" x14ac:dyDescent="0.25">
      <c r="A524" s="24"/>
      <c r="B524" s="24"/>
      <c r="C524" s="24"/>
      <c r="D524" s="32"/>
      <c r="E524" s="24"/>
      <c r="F524" s="24"/>
      <c r="G524" s="24"/>
      <c r="H524" s="24"/>
      <c r="I524" s="24"/>
      <c r="J524" s="24"/>
      <c r="K524" s="24"/>
      <c r="L524" s="24"/>
      <c r="M524" s="24"/>
    </row>
    <row r="525" spans="1:13" x14ac:dyDescent="0.25">
      <c r="A525" s="13" t="s">
        <v>285</v>
      </c>
      <c r="B525" s="14" t="s">
        <v>22</v>
      </c>
      <c r="C525" s="14" t="s">
        <v>33</v>
      </c>
      <c r="D525" s="17" t="s">
        <v>286</v>
      </c>
      <c r="E525" s="15"/>
      <c r="F525" s="15"/>
      <c r="G525" s="15"/>
      <c r="H525" s="15"/>
      <c r="I525" s="15"/>
      <c r="J525" s="15"/>
      <c r="K525" s="16">
        <f>K529</f>
        <v>3</v>
      </c>
      <c r="L525" s="16">
        <f>L529</f>
        <v>113.04</v>
      </c>
      <c r="M525" s="16">
        <f>M529</f>
        <v>339.12</v>
      </c>
    </row>
    <row r="526" spans="1:13" ht="33.75" x14ac:dyDescent="0.25">
      <c r="A526" s="15"/>
      <c r="B526" s="15"/>
      <c r="C526" s="15"/>
      <c r="D526" s="17" t="s">
        <v>287</v>
      </c>
      <c r="E526" s="15"/>
      <c r="F526" s="15"/>
      <c r="G526" s="15"/>
      <c r="H526" s="15"/>
      <c r="I526" s="15"/>
      <c r="J526" s="15"/>
      <c r="K526" s="15"/>
      <c r="L526" s="15"/>
      <c r="M526" s="15"/>
    </row>
    <row r="527" spans="1:13" x14ac:dyDescent="0.25">
      <c r="A527" s="15"/>
      <c r="B527" s="15"/>
      <c r="C527" s="14" t="s">
        <v>26</v>
      </c>
      <c r="D527" s="31"/>
      <c r="E527" s="14" t="s">
        <v>259</v>
      </c>
      <c r="F527" s="18">
        <v>3</v>
      </c>
      <c r="G527" s="23">
        <v>0</v>
      </c>
      <c r="H527" s="23">
        <v>0</v>
      </c>
      <c r="I527" s="23">
        <v>0</v>
      </c>
      <c r="J527" s="16">
        <f>OR(F527&lt;&gt;0,G527&lt;&gt;0,H527&lt;&gt;0,I527&lt;&gt;0)*(F527 + (F527 = 0))*(G527 + (G527 = 0))*(H527 + (H527 = 0))*(I527 + (I527 = 0))</f>
        <v>3</v>
      </c>
      <c r="K527" s="15"/>
      <c r="L527" s="15"/>
      <c r="M527" s="15"/>
    </row>
    <row r="528" spans="1:13" x14ac:dyDescent="0.25">
      <c r="A528" s="15"/>
      <c r="B528" s="15"/>
      <c r="C528" s="14" t="s">
        <v>26</v>
      </c>
      <c r="D528" s="31"/>
      <c r="E528" s="14" t="s">
        <v>17</v>
      </c>
      <c r="F528" s="18"/>
      <c r="G528" s="23"/>
      <c r="H528" s="23"/>
      <c r="I528" s="23"/>
      <c r="J528" s="16">
        <f>OR(F528&lt;&gt;0,G528&lt;&gt;0,H528&lt;&gt;0,I528&lt;&gt;0)*(F528 + (F528 = 0))*(G528 + (G528 = 0))*(H528 + (H528 = 0))*(I528 + (I528 = 0))</f>
        <v>0</v>
      </c>
      <c r="K528" s="15"/>
      <c r="L528" s="15"/>
      <c r="M528" s="15"/>
    </row>
    <row r="529" spans="1:13" x14ac:dyDescent="0.25">
      <c r="A529" s="15"/>
      <c r="B529" s="15"/>
      <c r="C529" s="15"/>
      <c r="D529" s="31"/>
      <c r="E529" s="15"/>
      <c r="F529" s="15"/>
      <c r="G529" s="15"/>
      <c r="H529" s="15"/>
      <c r="I529" s="15"/>
      <c r="J529" s="21" t="s">
        <v>288</v>
      </c>
      <c r="K529" s="22">
        <f>SUM(J527:J528)*1</f>
        <v>3</v>
      </c>
      <c r="L529" s="23">
        <v>113.04</v>
      </c>
      <c r="M529" s="22">
        <f>ROUND(K529*L529,2)</f>
        <v>339.12</v>
      </c>
    </row>
    <row r="530" spans="1:13" ht="0.95" customHeight="1" x14ac:dyDescent="0.25">
      <c r="A530" s="24"/>
      <c r="B530" s="24"/>
      <c r="C530" s="24"/>
      <c r="D530" s="32"/>
      <c r="E530" s="24"/>
      <c r="F530" s="24"/>
      <c r="G530" s="24"/>
      <c r="H530" s="24"/>
      <c r="I530" s="24"/>
      <c r="J530" s="24"/>
      <c r="K530" s="24"/>
      <c r="L530" s="24"/>
      <c r="M530" s="24"/>
    </row>
    <row r="531" spans="1:13" x14ac:dyDescent="0.25">
      <c r="A531" s="15"/>
      <c r="B531" s="15"/>
      <c r="C531" s="15"/>
      <c r="D531" s="31"/>
      <c r="E531" s="15"/>
      <c r="F531" s="15"/>
      <c r="G531" s="15"/>
      <c r="H531" s="15"/>
      <c r="I531" s="15"/>
      <c r="J531" s="21" t="s">
        <v>289</v>
      </c>
      <c r="K531" s="23">
        <v>1</v>
      </c>
      <c r="L531" s="22">
        <f>M483+M489+M495+M501+M507+M513+M519+M525</f>
        <v>756.3</v>
      </c>
      <c r="M531" s="22">
        <f>ROUND(K531*L531,2)</f>
        <v>756.3</v>
      </c>
    </row>
    <row r="532" spans="1:13" ht="0.95" customHeight="1" x14ac:dyDescent="0.25">
      <c r="A532" s="24"/>
      <c r="B532" s="24"/>
      <c r="C532" s="24"/>
      <c r="D532" s="32"/>
      <c r="E532" s="24"/>
      <c r="F532" s="24"/>
      <c r="G532" s="24"/>
      <c r="H532" s="24"/>
      <c r="I532" s="24"/>
      <c r="J532" s="24"/>
      <c r="K532" s="24"/>
      <c r="L532" s="24"/>
      <c r="M532" s="24"/>
    </row>
    <row r="533" spans="1:13" x14ac:dyDescent="0.25">
      <c r="A533" s="10" t="s">
        <v>290</v>
      </c>
      <c r="B533" s="10" t="s">
        <v>16</v>
      </c>
      <c r="C533" s="10" t="s">
        <v>17</v>
      </c>
      <c r="D533" s="30" t="s">
        <v>291</v>
      </c>
      <c r="E533" s="11"/>
      <c r="F533" s="11"/>
      <c r="G533" s="11"/>
      <c r="H533" s="11"/>
      <c r="I533" s="11"/>
      <c r="J533" s="11"/>
      <c r="K533" s="12">
        <f>K552</f>
        <v>1</v>
      </c>
      <c r="L533" s="12">
        <f>L552</f>
        <v>731.28</v>
      </c>
      <c r="M533" s="12">
        <f>M552</f>
        <v>731.28</v>
      </c>
    </row>
    <row r="534" spans="1:13" x14ac:dyDescent="0.25">
      <c r="A534" s="13" t="s">
        <v>292</v>
      </c>
      <c r="B534" s="14" t="s">
        <v>22</v>
      </c>
      <c r="C534" s="14" t="s">
        <v>33</v>
      </c>
      <c r="D534" s="17" t="s">
        <v>293</v>
      </c>
      <c r="E534" s="15"/>
      <c r="F534" s="15"/>
      <c r="G534" s="15"/>
      <c r="H534" s="15"/>
      <c r="I534" s="15"/>
      <c r="J534" s="15"/>
      <c r="K534" s="16">
        <f>K538</f>
        <v>2</v>
      </c>
      <c r="L534" s="16">
        <f>L538</f>
        <v>196.33</v>
      </c>
      <c r="M534" s="16">
        <f>M538</f>
        <v>392.66</v>
      </c>
    </row>
    <row r="535" spans="1:13" ht="146.25" x14ac:dyDescent="0.25">
      <c r="A535" s="15"/>
      <c r="B535" s="15"/>
      <c r="C535" s="15"/>
      <c r="D535" s="17" t="s">
        <v>294</v>
      </c>
      <c r="E535" s="15"/>
      <c r="F535" s="15"/>
      <c r="G535" s="15"/>
      <c r="H535" s="15"/>
      <c r="I535" s="15"/>
      <c r="J535" s="15"/>
      <c r="K535" s="15"/>
      <c r="L535" s="15"/>
      <c r="M535" s="15"/>
    </row>
    <row r="536" spans="1:13" x14ac:dyDescent="0.25">
      <c r="A536" s="15"/>
      <c r="B536" s="15"/>
      <c r="C536" s="14" t="s">
        <v>26</v>
      </c>
      <c r="D536" s="31"/>
      <c r="E536" s="14" t="s">
        <v>295</v>
      </c>
      <c r="F536" s="18">
        <v>2</v>
      </c>
      <c r="G536" s="23">
        <v>0</v>
      </c>
      <c r="H536" s="23">
        <v>0</v>
      </c>
      <c r="I536" s="23">
        <v>0</v>
      </c>
      <c r="J536" s="16">
        <f>OR(F536&lt;&gt;0,G536&lt;&gt;0,H536&lt;&gt;0,I536&lt;&gt;0)*(F536 + (F536 = 0))*(G536 + (G536 = 0))*(H536 + (H536 = 0))*(I536 + (I536 = 0))</f>
        <v>2</v>
      </c>
      <c r="K536" s="15"/>
      <c r="L536" s="15"/>
      <c r="M536" s="15"/>
    </row>
    <row r="537" spans="1:13" x14ac:dyDescent="0.25">
      <c r="A537" s="15"/>
      <c r="B537" s="15"/>
      <c r="C537" s="14" t="s">
        <v>26</v>
      </c>
      <c r="D537" s="31"/>
      <c r="E537" s="14" t="s">
        <v>17</v>
      </c>
      <c r="F537" s="18"/>
      <c r="G537" s="23"/>
      <c r="H537" s="23"/>
      <c r="I537" s="23"/>
      <c r="J537" s="16">
        <f>OR(F537&lt;&gt;0,G537&lt;&gt;0,H537&lt;&gt;0,I537&lt;&gt;0)*(F537 + (F537 = 0))*(G537 + (G537 = 0))*(H537 + (H537 = 0))*(I537 + (I537 = 0))</f>
        <v>0</v>
      </c>
      <c r="K537" s="15"/>
      <c r="L537" s="15"/>
      <c r="M537" s="15"/>
    </row>
    <row r="538" spans="1:13" x14ac:dyDescent="0.25">
      <c r="A538" s="15"/>
      <c r="B538" s="15"/>
      <c r="C538" s="15"/>
      <c r="D538" s="31"/>
      <c r="E538" s="15"/>
      <c r="F538" s="15"/>
      <c r="G538" s="15"/>
      <c r="H538" s="15"/>
      <c r="I538" s="15"/>
      <c r="J538" s="21" t="s">
        <v>296</v>
      </c>
      <c r="K538" s="22">
        <f>SUM(J536:J537)*1</f>
        <v>2</v>
      </c>
      <c r="L538" s="23">
        <v>196.33</v>
      </c>
      <c r="M538" s="22">
        <f>ROUND(K538*L538,2)</f>
        <v>392.66</v>
      </c>
    </row>
    <row r="539" spans="1:13" ht="0.95" customHeight="1" x14ac:dyDescent="0.25">
      <c r="A539" s="24"/>
      <c r="B539" s="24"/>
      <c r="C539" s="24"/>
      <c r="D539" s="32"/>
      <c r="E539" s="24"/>
      <c r="F539" s="24"/>
      <c r="G539" s="24"/>
      <c r="H539" s="24"/>
      <c r="I539" s="24"/>
      <c r="J539" s="24"/>
      <c r="K539" s="24"/>
      <c r="L539" s="24"/>
      <c r="M539" s="24"/>
    </row>
    <row r="540" spans="1:13" x14ac:dyDescent="0.25">
      <c r="A540" s="13" t="s">
        <v>297</v>
      </c>
      <c r="B540" s="14" t="s">
        <v>22</v>
      </c>
      <c r="C540" s="14" t="s">
        <v>33</v>
      </c>
      <c r="D540" s="17" t="s">
        <v>298</v>
      </c>
      <c r="E540" s="15"/>
      <c r="F540" s="15"/>
      <c r="G540" s="15"/>
      <c r="H540" s="15"/>
      <c r="I540" s="15"/>
      <c r="J540" s="15"/>
      <c r="K540" s="16">
        <f>K544</f>
        <v>2</v>
      </c>
      <c r="L540" s="16">
        <f>L544</f>
        <v>107.81</v>
      </c>
      <c r="M540" s="16">
        <f>M544</f>
        <v>215.62</v>
      </c>
    </row>
    <row r="541" spans="1:13" ht="33.75" x14ac:dyDescent="0.25">
      <c r="A541" s="15"/>
      <c r="B541" s="15"/>
      <c r="C541" s="15"/>
      <c r="D541" s="17" t="s">
        <v>299</v>
      </c>
      <c r="E541" s="15"/>
      <c r="F541" s="15"/>
      <c r="G541" s="15"/>
      <c r="H541" s="15"/>
      <c r="I541" s="15"/>
      <c r="J541" s="15"/>
      <c r="K541" s="15"/>
      <c r="L541" s="15"/>
      <c r="M541" s="15"/>
    </row>
    <row r="542" spans="1:13" x14ac:dyDescent="0.25">
      <c r="A542" s="15"/>
      <c r="B542" s="15"/>
      <c r="C542" s="14" t="s">
        <v>26</v>
      </c>
      <c r="D542" s="31"/>
      <c r="E542" s="14" t="s">
        <v>295</v>
      </c>
      <c r="F542" s="18">
        <v>2</v>
      </c>
      <c r="G542" s="23">
        <v>0</v>
      </c>
      <c r="H542" s="23">
        <v>0</v>
      </c>
      <c r="I542" s="23">
        <v>0</v>
      </c>
      <c r="J542" s="16">
        <f>OR(F542&lt;&gt;0,G542&lt;&gt;0,H542&lt;&gt;0,I542&lt;&gt;0)*(F542 + (F542 = 0))*(G542 + (G542 = 0))*(H542 + (H542 = 0))*(I542 + (I542 = 0))</f>
        <v>2</v>
      </c>
      <c r="K542" s="15"/>
      <c r="L542" s="15"/>
      <c r="M542" s="15"/>
    </row>
    <row r="543" spans="1:13" x14ac:dyDescent="0.25">
      <c r="A543" s="15"/>
      <c r="B543" s="15"/>
      <c r="C543" s="14" t="s">
        <v>26</v>
      </c>
      <c r="D543" s="31"/>
      <c r="E543" s="14" t="s">
        <v>17</v>
      </c>
      <c r="F543" s="18"/>
      <c r="G543" s="23"/>
      <c r="H543" s="23"/>
      <c r="I543" s="23"/>
      <c r="J543" s="16">
        <f>OR(F543&lt;&gt;0,G543&lt;&gt;0,H543&lt;&gt;0,I543&lt;&gt;0)*(F543 + (F543 = 0))*(G543 + (G543 = 0))*(H543 + (H543 = 0))*(I543 + (I543 = 0))</f>
        <v>0</v>
      </c>
      <c r="K543" s="15"/>
      <c r="L543" s="15"/>
      <c r="M543" s="15"/>
    </row>
    <row r="544" spans="1:13" x14ac:dyDescent="0.25">
      <c r="A544" s="15"/>
      <c r="B544" s="15"/>
      <c r="C544" s="15"/>
      <c r="D544" s="31"/>
      <c r="E544" s="15"/>
      <c r="F544" s="15"/>
      <c r="G544" s="15"/>
      <c r="H544" s="15"/>
      <c r="I544" s="15"/>
      <c r="J544" s="21" t="s">
        <v>300</v>
      </c>
      <c r="K544" s="22">
        <f>SUM(J542:J543)*1</f>
        <v>2</v>
      </c>
      <c r="L544" s="23">
        <v>107.81</v>
      </c>
      <c r="M544" s="22">
        <f>ROUND(K544*L544,2)</f>
        <v>215.62</v>
      </c>
    </row>
    <row r="545" spans="1:13" ht="0.95" customHeight="1" x14ac:dyDescent="0.25">
      <c r="A545" s="24"/>
      <c r="B545" s="24"/>
      <c r="C545" s="24"/>
      <c r="D545" s="32"/>
      <c r="E545" s="24"/>
      <c r="F545" s="24"/>
      <c r="G545" s="24"/>
      <c r="H545" s="24"/>
      <c r="I545" s="24"/>
      <c r="J545" s="24"/>
      <c r="K545" s="24"/>
      <c r="L545" s="24"/>
      <c r="M545" s="24"/>
    </row>
    <row r="546" spans="1:13" ht="33.75" x14ac:dyDescent="0.25">
      <c r="A546" s="13" t="s">
        <v>301</v>
      </c>
      <c r="B546" s="14" t="s">
        <v>22</v>
      </c>
      <c r="C546" s="14" t="s">
        <v>33</v>
      </c>
      <c r="D546" s="17" t="s">
        <v>302</v>
      </c>
      <c r="E546" s="15"/>
      <c r="F546" s="15"/>
      <c r="G546" s="15"/>
      <c r="H546" s="15"/>
      <c r="I546" s="15"/>
      <c r="J546" s="15"/>
      <c r="K546" s="16">
        <f>K550</f>
        <v>2</v>
      </c>
      <c r="L546" s="16">
        <f>L550</f>
        <v>61.5</v>
      </c>
      <c r="M546" s="16">
        <f>M550</f>
        <v>123</v>
      </c>
    </row>
    <row r="547" spans="1:13" ht="33.75" x14ac:dyDescent="0.25">
      <c r="A547" s="15"/>
      <c r="B547" s="15"/>
      <c r="C547" s="15"/>
      <c r="D547" s="17" t="s">
        <v>303</v>
      </c>
      <c r="E547" s="15"/>
      <c r="F547" s="15"/>
      <c r="G547" s="15"/>
      <c r="H547" s="15"/>
      <c r="I547" s="15"/>
      <c r="J547" s="15"/>
      <c r="K547" s="15"/>
      <c r="L547" s="15"/>
      <c r="M547" s="15"/>
    </row>
    <row r="548" spans="1:13" x14ac:dyDescent="0.25">
      <c r="A548" s="15"/>
      <c r="B548" s="15"/>
      <c r="C548" s="14" t="s">
        <v>26</v>
      </c>
      <c r="D548" s="31"/>
      <c r="E548" s="14" t="s">
        <v>295</v>
      </c>
      <c r="F548" s="18">
        <v>2</v>
      </c>
      <c r="G548" s="23">
        <v>0</v>
      </c>
      <c r="H548" s="23">
        <v>0</v>
      </c>
      <c r="I548" s="23">
        <v>0</v>
      </c>
      <c r="J548" s="16">
        <f>OR(F548&lt;&gt;0,G548&lt;&gt;0,H548&lt;&gt;0,I548&lt;&gt;0)*(F548 + (F548 = 0))*(G548 + (G548 = 0))*(H548 + (H548 = 0))*(I548 + (I548 = 0))</f>
        <v>2</v>
      </c>
      <c r="K548" s="15"/>
      <c r="L548" s="15"/>
      <c r="M548" s="15"/>
    </row>
    <row r="549" spans="1:13" x14ac:dyDescent="0.25">
      <c r="A549" s="15"/>
      <c r="B549" s="15"/>
      <c r="C549" s="14" t="s">
        <v>26</v>
      </c>
      <c r="D549" s="31"/>
      <c r="E549" s="14" t="s">
        <v>17</v>
      </c>
      <c r="F549" s="18"/>
      <c r="G549" s="23"/>
      <c r="H549" s="23"/>
      <c r="I549" s="23"/>
      <c r="J549" s="16">
        <f>OR(F549&lt;&gt;0,G549&lt;&gt;0,H549&lt;&gt;0,I549&lt;&gt;0)*(F549 + (F549 = 0))*(G549 + (G549 = 0))*(H549 + (H549 = 0))*(I549 + (I549 = 0))</f>
        <v>0</v>
      </c>
      <c r="K549" s="15"/>
      <c r="L549" s="15"/>
      <c r="M549" s="15"/>
    </row>
    <row r="550" spans="1:13" x14ac:dyDescent="0.25">
      <c r="A550" s="15"/>
      <c r="B550" s="15"/>
      <c r="C550" s="15"/>
      <c r="D550" s="31"/>
      <c r="E550" s="15"/>
      <c r="F550" s="15"/>
      <c r="G550" s="15"/>
      <c r="H550" s="15"/>
      <c r="I550" s="15"/>
      <c r="J550" s="21" t="s">
        <v>304</v>
      </c>
      <c r="K550" s="22">
        <f>SUM(J548:J549)*1</f>
        <v>2</v>
      </c>
      <c r="L550" s="23">
        <v>61.5</v>
      </c>
      <c r="M550" s="22">
        <f>ROUND(K550*L550,2)</f>
        <v>123</v>
      </c>
    </row>
    <row r="551" spans="1:13" ht="0.95" customHeight="1" x14ac:dyDescent="0.25">
      <c r="A551" s="24"/>
      <c r="B551" s="24"/>
      <c r="C551" s="24"/>
      <c r="D551" s="32"/>
      <c r="E551" s="24"/>
      <c r="F551" s="24"/>
      <c r="G551" s="24"/>
      <c r="H551" s="24"/>
      <c r="I551" s="24"/>
      <c r="J551" s="24"/>
      <c r="K551" s="24"/>
      <c r="L551" s="24"/>
      <c r="M551" s="24"/>
    </row>
    <row r="552" spans="1:13" x14ac:dyDescent="0.25">
      <c r="A552" s="15"/>
      <c r="B552" s="15"/>
      <c r="C552" s="15"/>
      <c r="D552" s="31"/>
      <c r="E552" s="15"/>
      <c r="F552" s="15"/>
      <c r="G552" s="15"/>
      <c r="H552" s="15"/>
      <c r="I552" s="15"/>
      <c r="J552" s="21" t="s">
        <v>305</v>
      </c>
      <c r="K552" s="23">
        <v>1</v>
      </c>
      <c r="L552" s="22">
        <f>M534+M540+M546</f>
        <v>731.28</v>
      </c>
      <c r="M552" s="22">
        <f>ROUND(K552*L552,2)</f>
        <v>731.28</v>
      </c>
    </row>
    <row r="553" spans="1:13" ht="0.95" customHeight="1" x14ac:dyDescent="0.25">
      <c r="A553" s="24"/>
      <c r="B553" s="24"/>
      <c r="C553" s="24"/>
      <c r="D553" s="32"/>
      <c r="E553" s="24"/>
      <c r="F553" s="24"/>
      <c r="G553" s="24"/>
      <c r="H553" s="24"/>
      <c r="I553" s="24"/>
      <c r="J553" s="24"/>
      <c r="K553" s="24"/>
      <c r="L553" s="24"/>
      <c r="M553" s="24"/>
    </row>
    <row r="554" spans="1:13" x14ac:dyDescent="0.25">
      <c r="A554" s="10" t="s">
        <v>306</v>
      </c>
      <c r="B554" s="10" t="s">
        <v>16</v>
      </c>
      <c r="C554" s="10" t="s">
        <v>17</v>
      </c>
      <c r="D554" s="30" t="s">
        <v>307</v>
      </c>
      <c r="E554" s="11"/>
      <c r="F554" s="11"/>
      <c r="G554" s="11"/>
      <c r="H554" s="11"/>
      <c r="I554" s="11"/>
      <c r="J554" s="11"/>
      <c r="K554" s="12">
        <f>K603</f>
        <v>1</v>
      </c>
      <c r="L554" s="12">
        <f>L603</f>
        <v>859.32</v>
      </c>
      <c r="M554" s="12">
        <f>M603</f>
        <v>859.32</v>
      </c>
    </row>
    <row r="555" spans="1:13" ht="33.75" x14ac:dyDescent="0.25">
      <c r="A555" s="13" t="s">
        <v>308</v>
      </c>
      <c r="B555" s="14" t="s">
        <v>22</v>
      </c>
      <c r="C555" s="14" t="s">
        <v>33</v>
      </c>
      <c r="D555" s="17" t="s">
        <v>309</v>
      </c>
      <c r="E555" s="15"/>
      <c r="F555" s="15"/>
      <c r="G555" s="15"/>
      <c r="H555" s="15"/>
      <c r="I555" s="15"/>
      <c r="J555" s="15"/>
      <c r="K555" s="16">
        <f>K559</f>
        <v>1</v>
      </c>
      <c r="L555" s="16">
        <f>L559</f>
        <v>352.21</v>
      </c>
      <c r="M555" s="16">
        <f>M559</f>
        <v>352.21</v>
      </c>
    </row>
    <row r="556" spans="1:13" ht="33.75" x14ac:dyDescent="0.25">
      <c r="A556" s="15"/>
      <c r="B556" s="15"/>
      <c r="C556" s="15"/>
      <c r="D556" s="17" t="s">
        <v>310</v>
      </c>
      <c r="E556" s="15"/>
      <c r="F556" s="15"/>
      <c r="G556" s="15"/>
      <c r="H556" s="15"/>
      <c r="I556" s="15"/>
      <c r="J556" s="15"/>
      <c r="K556" s="15"/>
      <c r="L556" s="15"/>
      <c r="M556" s="15"/>
    </row>
    <row r="557" spans="1:13" x14ac:dyDescent="0.25">
      <c r="A557" s="15"/>
      <c r="B557" s="15"/>
      <c r="C557" s="14" t="s">
        <v>26</v>
      </c>
      <c r="D557" s="31"/>
      <c r="E557" s="14" t="s">
        <v>295</v>
      </c>
      <c r="F557" s="18">
        <v>1</v>
      </c>
      <c r="G557" s="23">
        <v>0</v>
      </c>
      <c r="H557" s="23">
        <v>0</v>
      </c>
      <c r="I557" s="23">
        <v>0</v>
      </c>
      <c r="J557" s="16">
        <f>OR(F557&lt;&gt;0,G557&lt;&gt;0,H557&lt;&gt;0,I557&lt;&gt;0)*(F557 + (F557 = 0))*(G557 + (G557 = 0))*(H557 + (H557 = 0))*(I557 + (I557 = 0))</f>
        <v>1</v>
      </c>
      <c r="K557" s="15"/>
      <c r="L557" s="15"/>
      <c r="M557" s="15"/>
    </row>
    <row r="558" spans="1:13" x14ac:dyDescent="0.25">
      <c r="A558" s="15"/>
      <c r="B558" s="15"/>
      <c r="C558" s="14" t="s">
        <v>26</v>
      </c>
      <c r="D558" s="31"/>
      <c r="E558" s="14" t="s">
        <v>17</v>
      </c>
      <c r="F558" s="18"/>
      <c r="G558" s="23"/>
      <c r="H558" s="23"/>
      <c r="I558" s="23"/>
      <c r="J558" s="16">
        <f>OR(F558&lt;&gt;0,G558&lt;&gt;0,H558&lt;&gt;0,I558&lt;&gt;0)*(F558 + (F558 = 0))*(G558 + (G558 = 0))*(H558 + (H558 = 0))*(I558 + (I558 = 0))</f>
        <v>0</v>
      </c>
      <c r="K558" s="15"/>
      <c r="L558" s="15"/>
      <c r="M558" s="15"/>
    </row>
    <row r="559" spans="1:13" x14ac:dyDescent="0.25">
      <c r="A559" s="15"/>
      <c r="B559" s="15"/>
      <c r="C559" s="15"/>
      <c r="D559" s="31"/>
      <c r="E559" s="15"/>
      <c r="F559" s="15"/>
      <c r="G559" s="15"/>
      <c r="H559" s="15"/>
      <c r="I559" s="15"/>
      <c r="J559" s="21" t="s">
        <v>311</v>
      </c>
      <c r="K559" s="22">
        <f>SUM(J557:J558)*1</f>
        <v>1</v>
      </c>
      <c r="L559" s="23">
        <v>352.21</v>
      </c>
      <c r="M559" s="22">
        <f>ROUND(K559*L559,2)</f>
        <v>352.21</v>
      </c>
    </row>
    <row r="560" spans="1:13" ht="0.95" customHeight="1" x14ac:dyDescent="0.25">
      <c r="A560" s="24"/>
      <c r="B560" s="24"/>
      <c r="C560" s="24"/>
      <c r="D560" s="32"/>
      <c r="E560" s="24"/>
      <c r="F560" s="24"/>
      <c r="G560" s="24"/>
      <c r="H560" s="24"/>
      <c r="I560" s="24"/>
      <c r="J560" s="24"/>
      <c r="K560" s="24"/>
      <c r="L560" s="24"/>
      <c r="M560" s="24"/>
    </row>
    <row r="561" spans="1:13" ht="22.5" x14ac:dyDescent="0.25">
      <c r="A561" s="13" t="s">
        <v>312</v>
      </c>
      <c r="B561" s="14" t="s">
        <v>22</v>
      </c>
      <c r="C561" s="14" t="s">
        <v>33</v>
      </c>
      <c r="D561" s="17" t="s">
        <v>313</v>
      </c>
      <c r="E561" s="15"/>
      <c r="F561" s="15"/>
      <c r="G561" s="15"/>
      <c r="H561" s="15"/>
      <c r="I561" s="15"/>
      <c r="J561" s="15"/>
      <c r="K561" s="16">
        <f>K565</f>
        <v>1</v>
      </c>
      <c r="L561" s="16">
        <f>L565</f>
        <v>34.42</v>
      </c>
      <c r="M561" s="16">
        <f>M565</f>
        <v>34.42</v>
      </c>
    </row>
    <row r="562" spans="1:13" ht="33.75" x14ac:dyDescent="0.25">
      <c r="A562" s="15"/>
      <c r="B562" s="15"/>
      <c r="C562" s="15"/>
      <c r="D562" s="17" t="s">
        <v>314</v>
      </c>
      <c r="E562" s="15"/>
      <c r="F562" s="15"/>
      <c r="G562" s="15"/>
      <c r="H562" s="15"/>
      <c r="I562" s="15"/>
      <c r="J562" s="15"/>
      <c r="K562" s="15"/>
      <c r="L562" s="15"/>
      <c r="M562" s="15"/>
    </row>
    <row r="563" spans="1:13" x14ac:dyDescent="0.25">
      <c r="A563" s="15"/>
      <c r="B563" s="15"/>
      <c r="C563" s="14" t="s">
        <v>26</v>
      </c>
      <c r="D563" s="31"/>
      <c r="E563" s="14" t="s">
        <v>295</v>
      </c>
      <c r="F563" s="18">
        <v>1</v>
      </c>
      <c r="G563" s="23">
        <v>0</v>
      </c>
      <c r="H563" s="23">
        <v>0</v>
      </c>
      <c r="I563" s="23">
        <v>0</v>
      </c>
      <c r="J563" s="16">
        <f>OR(F563&lt;&gt;0,G563&lt;&gt;0,H563&lt;&gt;0,I563&lt;&gt;0)*(F563 + (F563 = 0))*(G563 + (G563 = 0))*(H563 + (H563 = 0))*(I563 + (I563 = 0))</f>
        <v>1</v>
      </c>
      <c r="K563" s="15"/>
      <c r="L563" s="15"/>
      <c r="M563" s="15"/>
    </row>
    <row r="564" spans="1:13" x14ac:dyDescent="0.25">
      <c r="A564" s="15"/>
      <c r="B564" s="15"/>
      <c r="C564" s="14" t="s">
        <v>26</v>
      </c>
      <c r="D564" s="31"/>
      <c r="E564" s="14" t="s">
        <v>17</v>
      </c>
      <c r="F564" s="18"/>
      <c r="G564" s="23"/>
      <c r="H564" s="23"/>
      <c r="I564" s="23"/>
      <c r="J564" s="16">
        <f>OR(F564&lt;&gt;0,G564&lt;&gt;0,H564&lt;&gt;0,I564&lt;&gt;0)*(F564 + (F564 = 0))*(G564 + (G564 = 0))*(H564 + (H564 = 0))*(I564 + (I564 = 0))</f>
        <v>0</v>
      </c>
      <c r="K564" s="15"/>
      <c r="L564" s="15"/>
      <c r="M564" s="15"/>
    </row>
    <row r="565" spans="1:13" x14ac:dyDescent="0.25">
      <c r="A565" s="15"/>
      <c r="B565" s="15"/>
      <c r="C565" s="15"/>
      <c r="D565" s="31"/>
      <c r="E565" s="15"/>
      <c r="F565" s="15"/>
      <c r="G565" s="15"/>
      <c r="H565" s="15"/>
      <c r="I565" s="15"/>
      <c r="J565" s="21" t="s">
        <v>315</v>
      </c>
      <c r="K565" s="22">
        <f>SUM(J563:J564)*1</f>
        <v>1</v>
      </c>
      <c r="L565" s="23">
        <v>34.42</v>
      </c>
      <c r="M565" s="22">
        <f>ROUND(K565*L565,2)</f>
        <v>34.42</v>
      </c>
    </row>
    <row r="566" spans="1:13" ht="0.95" customHeight="1" x14ac:dyDescent="0.25">
      <c r="A566" s="24"/>
      <c r="B566" s="24"/>
      <c r="C566" s="24"/>
      <c r="D566" s="32"/>
      <c r="E566" s="24"/>
      <c r="F566" s="24"/>
      <c r="G566" s="24"/>
      <c r="H566" s="24"/>
      <c r="I566" s="24"/>
      <c r="J566" s="24"/>
      <c r="K566" s="24"/>
      <c r="L566" s="24"/>
      <c r="M566" s="24"/>
    </row>
    <row r="567" spans="1:13" x14ac:dyDescent="0.25">
      <c r="A567" s="13" t="s">
        <v>316</v>
      </c>
      <c r="B567" s="14" t="s">
        <v>22</v>
      </c>
      <c r="C567" s="14" t="s">
        <v>33</v>
      </c>
      <c r="D567" s="17" t="s">
        <v>317</v>
      </c>
      <c r="E567" s="15"/>
      <c r="F567" s="15"/>
      <c r="G567" s="15"/>
      <c r="H567" s="15"/>
      <c r="I567" s="15"/>
      <c r="J567" s="15"/>
      <c r="K567" s="16">
        <f>K571</f>
        <v>2</v>
      </c>
      <c r="L567" s="16">
        <f>L571</f>
        <v>55.12</v>
      </c>
      <c r="M567" s="16">
        <f>M571</f>
        <v>110.24</v>
      </c>
    </row>
    <row r="568" spans="1:13" ht="22.5" x14ac:dyDescent="0.25">
      <c r="A568" s="15"/>
      <c r="B568" s="15"/>
      <c r="C568" s="15"/>
      <c r="D568" s="17" t="s">
        <v>318</v>
      </c>
      <c r="E568" s="15"/>
      <c r="F568" s="15"/>
      <c r="G568" s="15"/>
      <c r="H568" s="15"/>
      <c r="I568" s="15"/>
      <c r="J568" s="15"/>
      <c r="K568" s="15"/>
      <c r="L568" s="15"/>
      <c r="M568" s="15"/>
    </row>
    <row r="569" spans="1:13" x14ac:dyDescent="0.25">
      <c r="A569" s="15"/>
      <c r="B569" s="15"/>
      <c r="C569" s="14" t="s">
        <v>26</v>
      </c>
      <c r="D569" s="31"/>
      <c r="E569" s="14" t="s">
        <v>295</v>
      </c>
      <c r="F569" s="18">
        <v>2</v>
      </c>
      <c r="G569" s="23">
        <v>0</v>
      </c>
      <c r="H569" s="23">
        <v>0</v>
      </c>
      <c r="I569" s="23">
        <v>0</v>
      </c>
      <c r="J569" s="16">
        <f>OR(F569&lt;&gt;0,G569&lt;&gt;0,H569&lt;&gt;0,I569&lt;&gt;0)*(F569 + (F569 = 0))*(G569 + (G569 = 0))*(H569 + (H569 = 0))*(I569 + (I569 = 0))</f>
        <v>2</v>
      </c>
      <c r="K569" s="15"/>
      <c r="L569" s="15"/>
      <c r="M569" s="15"/>
    </row>
    <row r="570" spans="1:13" x14ac:dyDescent="0.25">
      <c r="A570" s="15"/>
      <c r="B570" s="15"/>
      <c r="C570" s="14" t="s">
        <v>26</v>
      </c>
      <c r="D570" s="31"/>
      <c r="E570" s="14" t="s">
        <v>17</v>
      </c>
      <c r="F570" s="18"/>
      <c r="G570" s="23"/>
      <c r="H570" s="23"/>
      <c r="I570" s="23"/>
      <c r="J570" s="16">
        <f>OR(F570&lt;&gt;0,G570&lt;&gt;0,H570&lt;&gt;0,I570&lt;&gt;0)*(F570 + (F570 = 0))*(G570 + (G570 = 0))*(H570 + (H570 = 0))*(I570 + (I570 = 0))</f>
        <v>0</v>
      </c>
      <c r="K570" s="15"/>
      <c r="L570" s="15"/>
      <c r="M570" s="15"/>
    </row>
    <row r="571" spans="1:13" x14ac:dyDescent="0.25">
      <c r="A571" s="15"/>
      <c r="B571" s="15"/>
      <c r="C571" s="15"/>
      <c r="D571" s="31"/>
      <c r="E571" s="15"/>
      <c r="F571" s="15"/>
      <c r="G571" s="15"/>
      <c r="H571" s="15"/>
      <c r="I571" s="15"/>
      <c r="J571" s="21" t="s">
        <v>319</v>
      </c>
      <c r="K571" s="22">
        <f>SUM(J569:J570)*1</f>
        <v>2</v>
      </c>
      <c r="L571" s="23">
        <v>55.12</v>
      </c>
      <c r="M571" s="22">
        <f>ROUND(K571*L571,2)</f>
        <v>110.24</v>
      </c>
    </row>
    <row r="572" spans="1:13" ht="0.95" customHeight="1" x14ac:dyDescent="0.25">
      <c r="A572" s="24"/>
      <c r="B572" s="24"/>
      <c r="C572" s="24"/>
      <c r="D572" s="32"/>
      <c r="E572" s="24"/>
      <c r="F572" s="24"/>
      <c r="G572" s="24"/>
      <c r="H572" s="24"/>
      <c r="I572" s="24"/>
      <c r="J572" s="24"/>
      <c r="K572" s="24"/>
      <c r="L572" s="24"/>
      <c r="M572" s="24"/>
    </row>
    <row r="573" spans="1:13" ht="33.75" x14ac:dyDescent="0.25">
      <c r="A573" s="13" t="s">
        <v>320</v>
      </c>
      <c r="B573" s="14" t="s">
        <v>22</v>
      </c>
      <c r="C573" s="14" t="s">
        <v>33</v>
      </c>
      <c r="D573" s="17" t="s">
        <v>321</v>
      </c>
      <c r="E573" s="15"/>
      <c r="F573" s="15"/>
      <c r="G573" s="15"/>
      <c r="H573" s="15"/>
      <c r="I573" s="15"/>
      <c r="J573" s="15"/>
      <c r="K573" s="16">
        <f>K577</f>
        <v>1</v>
      </c>
      <c r="L573" s="16">
        <f>L577</f>
        <v>47.79</v>
      </c>
      <c r="M573" s="16">
        <f>M577</f>
        <v>47.79</v>
      </c>
    </row>
    <row r="574" spans="1:13" ht="67.5" x14ac:dyDescent="0.25">
      <c r="A574" s="15"/>
      <c r="B574" s="15"/>
      <c r="C574" s="15"/>
      <c r="D574" s="17" t="s">
        <v>322</v>
      </c>
      <c r="E574" s="15"/>
      <c r="F574" s="15"/>
      <c r="G574" s="15"/>
      <c r="H574" s="15"/>
      <c r="I574" s="15"/>
      <c r="J574" s="15"/>
      <c r="K574" s="15"/>
      <c r="L574" s="15"/>
      <c r="M574" s="15"/>
    </row>
    <row r="575" spans="1:13" x14ac:dyDescent="0.25">
      <c r="A575" s="15"/>
      <c r="B575" s="15"/>
      <c r="C575" s="14" t="s">
        <v>26</v>
      </c>
      <c r="D575" s="31"/>
      <c r="E575" s="14" t="s">
        <v>295</v>
      </c>
      <c r="F575" s="18">
        <v>1</v>
      </c>
      <c r="G575" s="23">
        <v>0</v>
      </c>
      <c r="H575" s="23">
        <v>0</v>
      </c>
      <c r="I575" s="23">
        <v>0</v>
      </c>
      <c r="J575" s="16">
        <f>OR(F575&lt;&gt;0,G575&lt;&gt;0,H575&lt;&gt;0,I575&lt;&gt;0)*(F575 + (F575 = 0))*(G575 + (G575 = 0))*(H575 + (H575 = 0))*(I575 + (I575 = 0))</f>
        <v>1</v>
      </c>
      <c r="K575" s="15"/>
      <c r="L575" s="15"/>
      <c r="M575" s="15"/>
    </row>
    <row r="576" spans="1:13" x14ac:dyDescent="0.25">
      <c r="A576" s="15"/>
      <c r="B576" s="15"/>
      <c r="C576" s="14" t="s">
        <v>26</v>
      </c>
      <c r="D576" s="31"/>
      <c r="E576" s="14" t="s">
        <v>17</v>
      </c>
      <c r="F576" s="18"/>
      <c r="G576" s="23"/>
      <c r="H576" s="23"/>
      <c r="I576" s="23"/>
      <c r="J576" s="16">
        <f>OR(F576&lt;&gt;0,G576&lt;&gt;0,H576&lt;&gt;0,I576&lt;&gt;0)*(F576 + (F576 = 0))*(G576 + (G576 = 0))*(H576 + (H576 = 0))*(I576 + (I576 = 0))</f>
        <v>0</v>
      </c>
      <c r="K576" s="15"/>
      <c r="L576" s="15"/>
      <c r="M576" s="15"/>
    </row>
    <row r="577" spans="1:13" x14ac:dyDescent="0.25">
      <c r="A577" s="15"/>
      <c r="B577" s="15"/>
      <c r="C577" s="15"/>
      <c r="D577" s="31"/>
      <c r="E577" s="15"/>
      <c r="F577" s="15"/>
      <c r="G577" s="15"/>
      <c r="H577" s="15"/>
      <c r="I577" s="15"/>
      <c r="J577" s="21" t="s">
        <v>323</v>
      </c>
      <c r="K577" s="22">
        <f>SUM(J575:J576)*1</f>
        <v>1</v>
      </c>
      <c r="L577" s="23">
        <v>47.79</v>
      </c>
      <c r="M577" s="22">
        <f>ROUND(K577*L577,2)</f>
        <v>47.79</v>
      </c>
    </row>
    <row r="578" spans="1:13" ht="0.95" customHeight="1" x14ac:dyDescent="0.25">
      <c r="A578" s="24"/>
      <c r="B578" s="24"/>
      <c r="C578" s="24"/>
      <c r="D578" s="32"/>
      <c r="E578" s="24"/>
      <c r="F578" s="24"/>
      <c r="G578" s="24"/>
      <c r="H578" s="24"/>
      <c r="I578" s="24"/>
      <c r="J578" s="24"/>
      <c r="K578" s="24"/>
      <c r="L578" s="24"/>
      <c r="M578" s="24"/>
    </row>
    <row r="579" spans="1:13" ht="22.5" x14ac:dyDescent="0.25">
      <c r="A579" s="13" t="s">
        <v>324</v>
      </c>
      <c r="B579" s="14" t="s">
        <v>22</v>
      </c>
      <c r="C579" s="14" t="s">
        <v>33</v>
      </c>
      <c r="D579" s="17" t="s">
        <v>325</v>
      </c>
      <c r="E579" s="15"/>
      <c r="F579" s="15"/>
      <c r="G579" s="15"/>
      <c r="H579" s="15"/>
      <c r="I579" s="15"/>
      <c r="J579" s="15"/>
      <c r="K579" s="16">
        <f>K583</f>
        <v>1</v>
      </c>
      <c r="L579" s="16">
        <f>L583</f>
        <v>18.04</v>
      </c>
      <c r="M579" s="16">
        <f>M583</f>
        <v>18.04</v>
      </c>
    </row>
    <row r="580" spans="1:13" ht="33.75" x14ac:dyDescent="0.25">
      <c r="A580" s="15"/>
      <c r="B580" s="15"/>
      <c r="C580" s="15"/>
      <c r="D580" s="17" t="s">
        <v>326</v>
      </c>
      <c r="E580" s="15"/>
      <c r="F580" s="15"/>
      <c r="G580" s="15"/>
      <c r="H580" s="15"/>
      <c r="I580" s="15"/>
      <c r="J580" s="15"/>
      <c r="K580" s="15"/>
      <c r="L580" s="15"/>
      <c r="M580" s="15"/>
    </row>
    <row r="581" spans="1:13" x14ac:dyDescent="0.25">
      <c r="A581" s="15"/>
      <c r="B581" s="15"/>
      <c r="C581" s="14" t="s">
        <v>26</v>
      </c>
      <c r="D581" s="31"/>
      <c r="E581" s="14" t="s">
        <v>295</v>
      </c>
      <c r="F581" s="18">
        <v>1</v>
      </c>
      <c r="G581" s="23">
        <v>0</v>
      </c>
      <c r="H581" s="23">
        <v>0</v>
      </c>
      <c r="I581" s="23">
        <v>0</v>
      </c>
      <c r="J581" s="16">
        <f>OR(F581&lt;&gt;0,G581&lt;&gt;0,H581&lt;&gt;0,I581&lt;&gt;0)*(F581 + (F581 = 0))*(G581 + (G581 = 0))*(H581 + (H581 = 0))*(I581 + (I581 = 0))</f>
        <v>1</v>
      </c>
      <c r="K581" s="15"/>
      <c r="L581" s="15"/>
      <c r="M581" s="15"/>
    </row>
    <row r="582" spans="1:13" x14ac:dyDescent="0.25">
      <c r="A582" s="15"/>
      <c r="B582" s="15"/>
      <c r="C582" s="14" t="s">
        <v>26</v>
      </c>
      <c r="D582" s="31"/>
      <c r="E582" s="14" t="s">
        <v>17</v>
      </c>
      <c r="F582" s="18"/>
      <c r="G582" s="23"/>
      <c r="H582" s="23"/>
      <c r="I582" s="23"/>
      <c r="J582" s="16">
        <f>OR(F582&lt;&gt;0,G582&lt;&gt;0,H582&lt;&gt;0,I582&lt;&gt;0)*(F582 + (F582 = 0))*(G582 + (G582 = 0))*(H582 + (H582 = 0))*(I582 + (I582 = 0))</f>
        <v>0</v>
      </c>
      <c r="K582" s="15"/>
      <c r="L582" s="15"/>
      <c r="M582" s="15"/>
    </row>
    <row r="583" spans="1:13" x14ac:dyDescent="0.25">
      <c r="A583" s="15"/>
      <c r="B583" s="15"/>
      <c r="C583" s="15"/>
      <c r="D583" s="31"/>
      <c r="E583" s="15"/>
      <c r="F583" s="15"/>
      <c r="G583" s="15"/>
      <c r="H583" s="15"/>
      <c r="I583" s="15"/>
      <c r="J583" s="21" t="s">
        <v>327</v>
      </c>
      <c r="K583" s="22">
        <f>SUM(J581:J582)*1</f>
        <v>1</v>
      </c>
      <c r="L583" s="23">
        <v>18.04</v>
      </c>
      <c r="M583" s="22">
        <f>ROUND(K583*L583,2)</f>
        <v>18.04</v>
      </c>
    </row>
    <row r="584" spans="1:13" ht="0.95" customHeight="1" x14ac:dyDescent="0.25">
      <c r="A584" s="24"/>
      <c r="B584" s="24"/>
      <c r="C584" s="24"/>
      <c r="D584" s="32"/>
      <c r="E584" s="24"/>
      <c r="F584" s="24"/>
      <c r="G584" s="24"/>
      <c r="H584" s="24"/>
      <c r="I584" s="24"/>
      <c r="J584" s="24"/>
      <c r="K584" s="24"/>
      <c r="L584" s="24"/>
      <c r="M584" s="24"/>
    </row>
    <row r="585" spans="1:13" ht="33.75" x14ac:dyDescent="0.25">
      <c r="A585" s="13" t="s">
        <v>328</v>
      </c>
      <c r="B585" s="14" t="s">
        <v>22</v>
      </c>
      <c r="C585" s="14" t="s">
        <v>131</v>
      </c>
      <c r="D585" s="17" t="s">
        <v>329</v>
      </c>
      <c r="E585" s="15"/>
      <c r="F585" s="15"/>
      <c r="G585" s="15"/>
      <c r="H585" s="15"/>
      <c r="I585" s="15"/>
      <c r="J585" s="15"/>
      <c r="K585" s="16">
        <f>K589</f>
        <v>4</v>
      </c>
      <c r="L585" s="16">
        <f>L589</f>
        <v>46</v>
      </c>
      <c r="M585" s="16">
        <f>M589</f>
        <v>184</v>
      </c>
    </row>
    <row r="586" spans="1:13" ht="101.25" x14ac:dyDescent="0.25">
      <c r="A586" s="15"/>
      <c r="B586" s="15"/>
      <c r="C586" s="15"/>
      <c r="D586" s="17" t="s">
        <v>330</v>
      </c>
      <c r="E586" s="15"/>
      <c r="F586" s="15"/>
      <c r="G586" s="15"/>
      <c r="H586" s="15"/>
      <c r="I586" s="15"/>
      <c r="J586" s="15"/>
      <c r="K586" s="15"/>
      <c r="L586" s="15"/>
      <c r="M586" s="15"/>
    </row>
    <row r="587" spans="1:13" x14ac:dyDescent="0.25">
      <c r="A587" s="15"/>
      <c r="B587" s="15"/>
      <c r="C587" s="14" t="s">
        <v>26</v>
      </c>
      <c r="D587" s="31"/>
      <c r="E587" s="14" t="s">
        <v>295</v>
      </c>
      <c r="F587" s="18">
        <v>4</v>
      </c>
      <c r="G587" s="23">
        <v>0</v>
      </c>
      <c r="H587" s="23">
        <v>0</v>
      </c>
      <c r="I587" s="23">
        <v>0</v>
      </c>
      <c r="J587" s="16">
        <f>OR(F587&lt;&gt;0,G587&lt;&gt;0,H587&lt;&gt;0,I587&lt;&gt;0)*(F587 + (F587 = 0))*(G587 + (G587 = 0))*(H587 + (H587 = 0))*(I587 + (I587 = 0))</f>
        <v>4</v>
      </c>
      <c r="K587" s="15"/>
      <c r="L587" s="15"/>
      <c r="M587" s="15"/>
    </row>
    <row r="588" spans="1:13" x14ac:dyDescent="0.25">
      <c r="A588" s="15"/>
      <c r="B588" s="15"/>
      <c r="C588" s="14" t="s">
        <v>26</v>
      </c>
      <c r="D588" s="31"/>
      <c r="E588" s="14" t="s">
        <v>17</v>
      </c>
      <c r="F588" s="18"/>
      <c r="G588" s="23"/>
      <c r="H588" s="23"/>
      <c r="I588" s="23"/>
      <c r="J588" s="16">
        <f>OR(F588&lt;&gt;0,G588&lt;&gt;0,H588&lt;&gt;0,I588&lt;&gt;0)*(F588 + (F588 = 0))*(G588 + (G588 = 0))*(H588 + (H588 = 0))*(I588 + (I588 = 0))</f>
        <v>0</v>
      </c>
      <c r="K588" s="15"/>
      <c r="L588" s="15"/>
      <c r="M588" s="15"/>
    </row>
    <row r="589" spans="1:13" x14ac:dyDescent="0.25">
      <c r="A589" s="15"/>
      <c r="B589" s="15"/>
      <c r="C589" s="15"/>
      <c r="D589" s="31"/>
      <c r="E589" s="15"/>
      <c r="F589" s="15"/>
      <c r="G589" s="15"/>
      <c r="H589" s="15"/>
      <c r="I589" s="15"/>
      <c r="J589" s="21" t="s">
        <v>331</v>
      </c>
      <c r="K589" s="22">
        <f>SUM(J587:J588)*1</f>
        <v>4</v>
      </c>
      <c r="L589" s="23">
        <v>46</v>
      </c>
      <c r="M589" s="22">
        <f>ROUND(K589*L589,2)</f>
        <v>184</v>
      </c>
    </row>
    <row r="590" spans="1:13" ht="0.95" customHeight="1" x14ac:dyDescent="0.25">
      <c r="A590" s="24"/>
      <c r="B590" s="24"/>
      <c r="C590" s="24"/>
      <c r="D590" s="32"/>
      <c r="E590" s="24"/>
      <c r="F590" s="24"/>
      <c r="G590" s="24"/>
      <c r="H590" s="24"/>
      <c r="I590" s="24"/>
      <c r="J590" s="24"/>
      <c r="K590" s="24"/>
      <c r="L590" s="24"/>
      <c r="M590" s="24"/>
    </row>
    <row r="591" spans="1:13" ht="22.5" x14ac:dyDescent="0.25">
      <c r="A591" s="13" t="s">
        <v>332</v>
      </c>
      <c r="B591" s="14" t="s">
        <v>22</v>
      </c>
      <c r="C591" s="14" t="s">
        <v>33</v>
      </c>
      <c r="D591" s="17" t="s">
        <v>333</v>
      </c>
      <c r="E591" s="15"/>
      <c r="F591" s="15"/>
      <c r="G591" s="15"/>
      <c r="H591" s="15"/>
      <c r="I591" s="15"/>
      <c r="J591" s="15"/>
      <c r="K591" s="16">
        <f>K595</f>
        <v>1</v>
      </c>
      <c r="L591" s="16">
        <f>L595</f>
        <v>109.1</v>
      </c>
      <c r="M591" s="16">
        <f>M595</f>
        <v>109.1</v>
      </c>
    </row>
    <row r="592" spans="1:13" ht="22.5" x14ac:dyDescent="0.25">
      <c r="A592" s="15"/>
      <c r="B592" s="15"/>
      <c r="C592" s="15"/>
      <c r="D592" s="17" t="s">
        <v>334</v>
      </c>
      <c r="E592" s="15"/>
      <c r="F592" s="15"/>
      <c r="G592" s="15"/>
      <c r="H592" s="15"/>
      <c r="I592" s="15"/>
      <c r="J592" s="15"/>
      <c r="K592" s="15"/>
      <c r="L592" s="15"/>
      <c r="M592" s="15"/>
    </row>
    <row r="593" spans="1:13" x14ac:dyDescent="0.25">
      <c r="A593" s="15"/>
      <c r="B593" s="15"/>
      <c r="C593" s="14" t="s">
        <v>26</v>
      </c>
      <c r="D593" s="31"/>
      <c r="E593" s="14" t="s">
        <v>295</v>
      </c>
      <c r="F593" s="18">
        <v>1</v>
      </c>
      <c r="G593" s="23">
        <v>0</v>
      </c>
      <c r="H593" s="23">
        <v>0</v>
      </c>
      <c r="I593" s="23">
        <v>0</v>
      </c>
      <c r="J593" s="16">
        <f>OR(F593&lt;&gt;0,G593&lt;&gt;0,H593&lt;&gt;0,I593&lt;&gt;0)*(F593 + (F593 = 0))*(G593 + (G593 = 0))*(H593 + (H593 = 0))*(I593 + (I593 = 0))</f>
        <v>1</v>
      </c>
      <c r="K593" s="15"/>
      <c r="L593" s="15"/>
      <c r="M593" s="15"/>
    </row>
    <row r="594" spans="1:13" x14ac:dyDescent="0.25">
      <c r="A594" s="15"/>
      <c r="B594" s="15"/>
      <c r="C594" s="14" t="s">
        <v>26</v>
      </c>
      <c r="D594" s="31"/>
      <c r="E594" s="14" t="s">
        <v>17</v>
      </c>
      <c r="F594" s="18"/>
      <c r="G594" s="23"/>
      <c r="H594" s="23"/>
      <c r="I594" s="23"/>
      <c r="J594" s="16">
        <f>OR(F594&lt;&gt;0,G594&lt;&gt;0,H594&lt;&gt;0,I594&lt;&gt;0)*(F594 + (F594 = 0))*(G594 + (G594 = 0))*(H594 + (H594 = 0))*(I594 + (I594 = 0))</f>
        <v>0</v>
      </c>
      <c r="K594" s="15"/>
      <c r="L594" s="15"/>
      <c r="M594" s="15"/>
    </row>
    <row r="595" spans="1:13" x14ac:dyDescent="0.25">
      <c r="A595" s="15"/>
      <c r="B595" s="15"/>
      <c r="C595" s="15"/>
      <c r="D595" s="31"/>
      <c r="E595" s="15"/>
      <c r="F595" s="15"/>
      <c r="G595" s="15"/>
      <c r="H595" s="15"/>
      <c r="I595" s="15"/>
      <c r="J595" s="21" t="s">
        <v>335</v>
      </c>
      <c r="K595" s="22">
        <f>SUM(J593:J594)*1</f>
        <v>1</v>
      </c>
      <c r="L595" s="23">
        <v>109.1</v>
      </c>
      <c r="M595" s="22">
        <f>ROUND(K595*L595,2)</f>
        <v>109.1</v>
      </c>
    </row>
    <row r="596" spans="1:13" ht="0.95" customHeight="1" x14ac:dyDescent="0.25">
      <c r="A596" s="24"/>
      <c r="B596" s="24"/>
      <c r="C596" s="24"/>
      <c r="D596" s="32"/>
      <c r="E596" s="24"/>
      <c r="F596" s="24"/>
      <c r="G596" s="24"/>
      <c r="H596" s="24"/>
      <c r="I596" s="24"/>
      <c r="J596" s="24"/>
      <c r="K596" s="24"/>
      <c r="L596" s="24"/>
      <c r="M596" s="24"/>
    </row>
    <row r="597" spans="1:13" ht="22.5" x14ac:dyDescent="0.25">
      <c r="A597" s="13" t="s">
        <v>336</v>
      </c>
      <c r="B597" s="14" t="s">
        <v>22</v>
      </c>
      <c r="C597" s="14" t="s">
        <v>131</v>
      </c>
      <c r="D597" s="17" t="s">
        <v>337</v>
      </c>
      <c r="E597" s="15"/>
      <c r="F597" s="15"/>
      <c r="G597" s="15"/>
      <c r="H597" s="15"/>
      <c r="I597" s="15"/>
      <c r="J597" s="15"/>
      <c r="K597" s="16">
        <f>K601</f>
        <v>4</v>
      </c>
      <c r="L597" s="16">
        <f>L601</f>
        <v>0.88</v>
      </c>
      <c r="M597" s="16">
        <f>M601</f>
        <v>3.52</v>
      </c>
    </row>
    <row r="598" spans="1:13" ht="67.5" x14ac:dyDescent="0.25">
      <c r="A598" s="15"/>
      <c r="B598" s="15"/>
      <c r="C598" s="15"/>
      <c r="D598" s="17" t="s">
        <v>338</v>
      </c>
      <c r="E598" s="15"/>
      <c r="F598" s="15"/>
      <c r="G598" s="15"/>
      <c r="H598" s="15"/>
      <c r="I598" s="15"/>
      <c r="J598" s="15"/>
      <c r="K598" s="15"/>
      <c r="L598" s="15"/>
      <c r="M598" s="15"/>
    </row>
    <row r="599" spans="1:13" x14ac:dyDescent="0.25">
      <c r="A599" s="15"/>
      <c r="B599" s="15"/>
      <c r="C599" s="14" t="s">
        <v>26</v>
      </c>
      <c r="D599" s="31"/>
      <c r="E599" s="14" t="s">
        <v>295</v>
      </c>
      <c r="F599" s="18">
        <v>4</v>
      </c>
      <c r="G599" s="23">
        <v>0</v>
      </c>
      <c r="H599" s="23">
        <v>0</v>
      </c>
      <c r="I599" s="23">
        <v>0</v>
      </c>
      <c r="J599" s="16">
        <f>OR(F599&lt;&gt;0,G599&lt;&gt;0,H599&lt;&gt;0,I599&lt;&gt;0)*(F599 + (F599 = 0))*(G599 + (G599 = 0))*(H599 + (H599 = 0))*(I599 + (I599 = 0))</f>
        <v>4</v>
      </c>
      <c r="K599" s="15"/>
      <c r="L599" s="15"/>
      <c r="M599" s="15"/>
    </row>
    <row r="600" spans="1:13" x14ac:dyDescent="0.25">
      <c r="A600" s="15"/>
      <c r="B600" s="15"/>
      <c r="C600" s="14" t="s">
        <v>26</v>
      </c>
      <c r="D600" s="31"/>
      <c r="E600" s="14" t="s">
        <v>17</v>
      </c>
      <c r="F600" s="18"/>
      <c r="G600" s="23"/>
      <c r="H600" s="23"/>
      <c r="I600" s="23"/>
      <c r="J600" s="16">
        <f>OR(F600&lt;&gt;0,G600&lt;&gt;0,H600&lt;&gt;0,I600&lt;&gt;0)*(F600 + (F600 = 0))*(G600 + (G600 = 0))*(H600 + (H600 = 0))*(I600 + (I600 = 0))</f>
        <v>0</v>
      </c>
      <c r="K600" s="15"/>
      <c r="L600" s="15"/>
      <c r="M600" s="15"/>
    </row>
    <row r="601" spans="1:13" x14ac:dyDescent="0.25">
      <c r="A601" s="15"/>
      <c r="B601" s="15"/>
      <c r="C601" s="15"/>
      <c r="D601" s="31"/>
      <c r="E601" s="15"/>
      <c r="F601" s="15"/>
      <c r="G601" s="15"/>
      <c r="H601" s="15"/>
      <c r="I601" s="15"/>
      <c r="J601" s="21" t="s">
        <v>339</v>
      </c>
      <c r="K601" s="22">
        <f>SUM(J599:J600)*1</f>
        <v>4</v>
      </c>
      <c r="L601" s="23">
        <v>0.88</v>
      </c>
      <c r="M601" s="22">
        <f>ROUND(K601*L601,2)</f>
        <v>3.52</v>
      </c>
    </row>
    <row r="602" spans="1:13" ht="0.95" customHeight="1" x14ac:dyDescent="0.25">
      <c r="A602" s="24"/>
      <c r="B602" s="24"/>
      <c r="C602" s="24"/>
      <c r="D602" s="32"/>
      <c r="E602" s="24"/>
      <c r="F602" s="24"/>
      <c r="G602" s="24"/>
      <c r="H602" s="24"/>
      <c r="I602" s="24"/>
      <c r="J602" s="24"/>
      <c r="K602" s="24"/>
      <c r="L602" s="24"/>
      <c r="M602" s="24"/>
    </row>
    <row r="603" spans="1:13" x14ac:dyDescent="0.25">
      <c r="A603" s="15"/>
      <c r="B603" s="15"/>
      <c r="C603" s="15"/>
      <c r="D603" s="31"/>
      <c r="E603" s="15"/>
      <c r="F603" s="15"/>
      <c r="G603" s="15"/>
      <c r="H603" s="15"/>
      <c r="I603" s="15"/>
      <c r="J603" s="21" t="s">
        <v>340</v>
      </c>
      <c r="K603" s="23">
        <v>1</v>
      </c>
      <c r="L603" s="22">
        <f>M555+M561+M567+M573+M579+M585+M591+M597</f>
        <v>859.32</v>
      </c>
      <c r="M603" s="22">
        <f>ROUND(K603*L603,2)</f>
        <v>859.32</v>
      </c>
    </row>
    <row r="604" spans="1:13" ht="0.95" customHeight="1" x14ac:dyDescent="0.25">
      <c r="A604" s="24"/>
      <c r="B604" s="24"/>
      <c r="C604" s="24"/>
      <c r="D604" s="32"/>
      <c r="E604" s="24"/>
      <c r="F604" s="24"/>
      <c r="G604" s="24"/>
      <c r="H604" s="24"/>
      <c r="I604" s="24"/>
      <c r="J604" s="24"/>
      <c r="K604" s="24"/>
      <c r="L604" s="24"/>
      <c r="M604" s="24"/>
    </row>
    <row r="605" spans="1:13" x14ac:dyDescent="0.25">
      <c r="A605" s="15"/>
      <c r="B605" s="15"/>
      <c r="C605" s="15"/>
      <c r="D605" s="31"/>
      <c r="E605" s="15"/>
      <c r="F605" s="15"/>
      <c r="G605" s="15"/>
      <c r="H605" s="15"/>
      <c r="I605" s="15"/>
      <c r="J605" s="21" t="s">
        <v>341</v>
      </c>
      <c r="K605" s="25">
        <v>1</v>
      </c>
      <c r="L605" s="22">
        <f>M482+M533+M554</f>
        <v>2346.9</v>
      </c>
      <c r="M605" s="22">
        <f>ROUND(K605*L605,2)</f>
        <v>2346.9</v>
      </c>
    </row>
    <row r="606" spans="1:13" ht="0.95" customHeight="1" x14ac:dyDescent="0.25">
      <c r="A606" s="24"/>
      <c r="B606" s="24"/>
      <c r="C606" s="24"/>
      <c r="D606" s="32"/>
      <c r="E606" s="24"/>
      <c r="F606" s="24"/>
      <c r="G606" s="24"/>
      <c r="H606" s="24"/>
      <c r="I606" s="24"/>
      <c r="J606" s="24"/>
      <c r="K606" s="24"/>
      <c r="L606" s="24"/>
      <c r="M606" s="24"/>
    </row>
    <row r="607" spans="1:13" x14ac:dyDescent="0.25">
      <c r="A607" s="5" t="s">
        <v>342</v>
      </c>
      <c r="B607" s="5" t="s">
        <v>16</v>
      </c>
      <c r="C607" s="5" t="s">
        <v>17</v>
      </c>
      <c r="D607" s="29" t="s">
        <v>343</v>
      </c>
      <c r="E607" s="7"/>
      <c r="F607" s="7"/>
      <c r="G607" s="7"/>
      <c r="H607" s="7"/>
      <c r="I607" s="7"/>
      <c r="J607" s="7"/>
      <c r="K607" s="26">
        <v>1</v>
      </c>
      <c r="L607" s="27">
        <v>4049.2</v>
      </c>
      <c r="M607" s="9">
        <f>ROUND(K607*L607,2)</f>
        <v>4049.2</v>
      </c>
    </row>
    <row r="608" spans="1:13" x14ac:dyDescent="0.25">
      <c r="A608" s="15"/>
      <c r="B608" s="15"/>
      <c r="C608" s="15"/>
      <c r="D608" s="31"/>
      <c r="E608" s="15"/>
      <c r="F608" s="15"/>
      <c r="G608" s="15"/>
      <c r="H608" s="15"/>
      <c r="I608" s="15"/>
      <c r="J608" s="21" t="s">
        <v>344</v>
      </c>
      <c r="K608" s="25">
        <v>1</v>
      </c>
      <c r="L608" s="22">
        <f>M4+M458+M481+M607</f>
        <v>101997.83</v>
      </c>
      <c r="M608" s="22">
        <f>ROUND(K608*L608,2)</f>
        <v>101997.83</v>
      </c>
    </row>
    <row r="609" spans="1:13" ht="0.95" customHeight="1" x14ac:dyDescent="0.25">
      <c r="A609" s="24"/>
      <c r="B609" s="24"/>
      <c r="C609" s="24"/>
      <c r="D609" s="32"/>
      <c r="E609" s="24"/>
      <c r="F609" s="24"/>
      <c r="G609" s="24"/>
      <c r="H609" s="24"/>
      <c r="I609" s="24"/>
      <c r="J609" s="24"/>
      <c r="K609" s="24"/>
      <c r="L609" s="24"/>
      <c r="M609" s="24"/>
    </row>
  </sheetData>
  <dataValidations count="1">
    <dataValidation type="list" allowBlank="1" showInputMessage="1" showErrorMessage="1" sqref="B4:B609" xr:uid="{94238EDF-DF96-4A8F-8E5E-7D5F4E4D18A3}">
      <formula1>"Capítulo,Partida,Mano de obra,Maquinaria,Material,Otros,Tarea,"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A6D189016964A897AAC1E191C3ADF" ma:contentTypeVersion="14" ma:contentTypeDescription="Crea un document nou" ma:contentTypeScope="" ma:versionID="10dde5d6c8aa3ac737209fbb16243b4e">
  <xsd:schema xmlns:xsd="http://www.w3.org/2001/XMLSchema" xmlns:xs="http://www.w3.org/2001/XMLSchema" xmlns:p="http://schemas.microsoft.com/office/2006/metadata/properties" xmlns:ns2="d5de3737-7e08-4d0a-bc75-2a45980ef942" xmlns:ns3="ac5c9a77-5c20-490e-9e8d-1f987c7975b8" targetNamespace="http://schemas.microsoft.com/office/2006/metadata/properties" ma:root="true" ma:fieldsID="38aed5a4ed5b7bff4e80bdd941b148cc" ns2:_="" ns3:_="">
    <xsd:import namespace="d5de3737-7e08-4d0a-bc75-2a45980ef942"/>
    <xsd:import namespace="ac5c9a77-5c20-490e-9e8d-1f987c79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e3737-7e08-4d0a-bc75-2a45980ef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c9a77-5c20-490e-9e8d-1f987c7975b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6d6f701-28cd-405d-a041-0ac69ad37d70}" ma:internalName="TaxCatchAll" ma:showField="CatchAllData" ma:web="ac5c9a77-5c20-490e-9e8d-1f987c7975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de3737-7e08-4d0a-bc75-2a45980ef942">
      <Terms xmlns="http://schemas.microsoft.com/office/infopath/2007/PartnerControls"/>
    </lcf76f155ced4ddcb4097134ff3c332f>
    <TaxCatchAll xmlns="ac5c9a77-5c20-490e-9e8d-1f987c7975b8" xsi:nil="true"/>
  </documentManagement>
</p:properties>
</file>

<file path=customXml/itemProps1.xml><?xml version="1.0" encoding="utf-8"?>
<ds:datastoreItem xmlns:ds="http://schemas.openxmlformats.org/officeDocument/2006/customXml" ds:itemID="{FF8C6726-3FD2-4AAF-8563-A2799A9BB205}"/>
</file>

<file path=customXml/itemProps2.xml><?xml version="1.0" encoding="utf-8"?>
<ds:datastoreItem xmlns:ds="http://schemas.openxmlformats.org/officeDocument/2006/customXml" ds:itemID="{05A39398-9C0C-4B45-BB22-93385AB465D2}"/>
</file>

<file path=customXml/itemProps3.xml><?xml version="1.0" encoding="utf-8"?>
<ds:datastoreItem xmlns:ds="http://schemas.openxmlformats.org/officeDocument/2006/customXml" ds:itemID="{313D2CCF-3CEF-475D-AF7F-3AFE2EED75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Oñate</dc:creator>
  <cp:lastModifiedBy>Andres Oñate</cp:lastModifiedBy>
  <dcterms:created xsi:type="dcterms:W3CDTF">2026-05-07T15:47:50Z</dcterms:created>
  <dcterms:modified xsi:type="dcterms:W3CDTF">2026-05-07T15:48:50Z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0x010100DBAA6D189016964A897AAC1E191C3ADF</vt:lpwstr>
  </property>
</Properties>
</file>